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видам'!$A$1:$BY$113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11" i="1" l="1"/>
  <c r="E111" i="1"/>
  <c r="E109" i="1"/>
  <c r="D109" i="1"/>
  <c r="BX108" i="1" l="1"/>
  <c r="BW35" i="1"/>
  <c r="BW31" i="1"/>
  <c r="BW108" i="1"/>
  <c r="BV108" i="1"/>
  <c r="BV35" i="1"/>
  <c r="BV31" i="1"/>
  <c r="BW109" i="1" l="1"/>
  <c r="BW111" i="1" s="1"/>
  <c r="BV109" i="1"/>
  <c r="BV111" i="1" s="1"/>
  <c r="BX31" i="1"/>
  <c r="BQ29" i="1"/>
  <c r="BX35" i="1" l="1"/>
  <c r="G19" i="1"/>
  <c r="BX109" i="1" l="1"/>
  <c r="BX111" i="1" s="1"/>
  <c r="Q110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19" i="1"/>
  <c r="AZ110" i="1" l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69" i="1"/>
  <c r="AZ68" i="1"/>
  <c r="AZ67" i="1"/>
  <c r="AZ66" i="1"/>
  <c r="AZ65" i="1"/>
  <c r="AZ63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4" i="1"/>
  <c r="AZ33" i="1"/>
  <c r="AZ32" i="1"/>
  <c r="AZ30" i="1"/>
  <c r="AZ29" i="1"/>
  <c r="AZ28" i="1"/>
  <c r="AZ27" i="1"/>
  <c r="AZ26" i="1"/>
  <c r="AZ25" i="1"/>
  <c r="AZ20" i="1"/>
  <c r="AZ21" i="1"/>
  <c r="AZ22" i="1"/>
  <c r="AZ23" i="1"/>
  <c r="AZ19" i="1"/>
  <c r="AY19" i="1"/>
  <c r="Q69" i="1"/>
  <c r="Q68" i="1"/>
  <c r="Q67" i="1"/>
  <c r="Q66" i="1"/>
  <c r="Q65" i="1"/>
  <c r="Q63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4" i="1"/>
  <c r="Q33" i="1"/>
  <c r="Q32" i="1"/>
  <c r="Q30" i="1"/>
  <c r="Q29" i="1"/>
  <c r="Q28" i="1"/>
  <c r="Q27" i="1"/>
  <c r="Q26" i="1"/>
  <c r="Q25" i="1"/>
  <c r="Q23" i="1"/>
  <c r="Q22" i="1"/>
  <c r="Q21" i="1"/>
  <c r="Q20" i="1"/>
  <c r="K110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69" i="1"/>
  <c r="K68" i="1"/>
  <c r="K67" i="1"/>
  <c r="K66" i="1"/>
  <c r="K65" i="1"/>
  <c r="K63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4" i="1"/>
  <c r="K33" i="1"/>
  <c r="K32" i="1"/>
  <c r="K30" i="1"/>
  <c r="K29" i="1"/>
  <c r="K28" i="1"/>
  <c r="K27" i="1"/>
  <c r="K26" i="1"/>
  <c r="K25" i="1"/>
  <c r="K20" i="1"/>
  <c r="K21" i="1"/>
  <c r="K22" i="1"/>
  <c r="K23" i="1"/>
  <c r="K19" i="1"/>
  <c r="G110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0" i="1"/>
  <c r="G21" i="1"/>
  <c r="G22" i="1"/>
  <c r="G23" i="1"/>
  <c r="D17" i="1"/>
  <c r="F108" i="1"/>
  <c r="F109" i="1" s="1"/>
  <c r="F111" i="1" s="1"/>
  <c r="BQ20" i="1" l="1"/>
  <c r="BU108" i="1"/>
  <c r="BT108" i="1"/>
  <c r="BS108" i="1"/>
  <c r="BR108" i="1"/>
  <c r="BQ107" i="1"/>
  <c r="BQ106" i="1"/>
  <c r="BQ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3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9" i="1" s="1"/>
  <c r="BR111" i="1" s="1"/>
  <c r="BQ24" i="1"/>
  <c r="BQ35" i="1"/>
  <c r="BU62" i="1"/>
  <c r="BU109" i="1" s="1"/>
  <c r="BU111" i="1" s="1"/>
  <c r="BT62" i="1"/>
  <c r="BT109" i="1" s="1"/>
  <c r="BT111" i="1" s="1"/>
  <c r="BQ108" i="1"/>
  <c r="BS62" i="1"/>
  <c r="BS109" i="1" s="1"/>
  <c r="BS111" i="1" s="1"/>
  <c r="BQ31" i="1"/>
  <c r="BQ61" i="1"/>
  <c r="BG107" i="1"/>
  <c r="BG106" i="1"/>
  <c r="BG105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9" i="1" s="1"/>
  <c r="BQ111" i="1" s="1"/>
  <c r="AW19" i="1"/>
  <c r="AR110" i="1" l="1"/>
  <c r="BN24" i="1" l="1"/>
  <c r="BO24" i="1"/>
  <c r="E17" i="1" l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H19" i="1"/>
  <c r="J19" i="1"/>
  <c r="I19" i="1"/>
  <c r="AD19" i="1" s="1"/>
  <c r="AF19" i="1"/>
  <c r="AR19" i="1"/>
  <c r="AS19" i="1"/>
  <c r="AT19" i="1"/>
  <c r="AU19" i="1"/>
  <c r="AX19" i="1"/>
  <c r="BA19" i="1" s="1"/>
  <c r="I20" i="1"/>
  <c r="J20" i="1"/>
  <c r="AF20" i="1"/>
  <c r="AV20" i="1"/>
  <c r="AR20" i="1"/>
  <c r="AS20" i="1"/>
  <c r="AT20" i="1"/>
  <c r="AU20" i="1"/>
  <c r="AX20" i="1"/>
  <c r="AY20" i="1"/>
  <c r="L19" i="1" l="1"/>
  <c r="AB19" i="1" s="1"/>
  <c r="Y17" i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19" i="1"/>
  <c r="AP19" i="1"/>
  <c r="AK19" i="1"/>
  <c r="Z19" i="1"/>
  <c r="AE19" i="1"/>
  <c r="AP20" i="1"/>
  <c r="AK20" i="1"/>
  <c r="AG19" i="1"/>
  <c r="X19" i="1"/>
  <c r="AC19" i="1"/>
  <c r="Z20" i="1"/>
  <c r="AE20" i="1"/>
  <c r="AI19" i="1"/>
  <c r="AN19" i="1"/>
  <c r="AA20" i="1"/>
  <c r="H20" i="1"/>
  <c r="L20" i="1" s="1"/>
  <c r="AV19" i="1"/>
  <c r="BF19" i="1" s="1"/>
  <c r="BB20" i="1" l="1"/>
  <c r="BA20" i="1"/>
  <c r="BF20" i="1" s="1"/>
  <c r="AN20" i="1"/>
  <c r="AH19" i="1"/>
  <c r="AM19" i="1"/>
  <c r="AJ19" i="1"/>
  <c r="AO19" i="1"/>
  <c r="AJ20" i="1"/>
  <c r="AO20" i="1"/>
  <c r="AL19" i="1"/>
  <c r="AQ19" i="1"/>
  <c r="X20" i="1"/>
  <c r="AC20" i="1"/>
  <c r="AG20" i="1" l="1"/>
  <c r="AB20" i="1"/>
  <c r="AH20" i="1"/>
  <c r="AM20" i="1"/>
  <c r="AT110" i="1"/>
  <c r="AS110" i="1"/>
  <c r="AL20" i="1" l="1"/>
  <c r="AQ20" i="1"/>
  <c r="AU107" i="1"/>
  <c r="AU106" i="1"/>
  <c r="AU105" i="1"/>
  <c r="AU104" i="1"/>
  <c r="AU103" i="1"/>
  <c r="AU102" i="1"/>
  <c r="AU101" i="1"/>
  <c r="AS107" i="1"/>
  <c r="AS106" i="1"/>
  <c r="AS105" i="1"/>
  <c r="AS104" i="1"/>
  <c r="AS103" i="1"/>
  <c r="AS102" i="1"/>
  <c r="AS101" i="1"/>
  <c r="AW107" i="1"/>
  <c r="AW106" i="1"/>
  <c r="AW105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I106" i="1"/>
  <c r="Y106" i="1" s="1"/>
  <c r="AX106" i="1"/>
  <c r="J104" i="1"/>
  <c r="AE104" i="1" s="1"/>
  <c r="AY104" i="1"/>
  <c r="AF102" i="1"/>
  <c r="AK102" i="1" s="1"/>
  <c r="BE102" i="1"/>
  <c r="AA106" i="1"/>
  <c r="BE106" i="1"/>
  <c r="I103" i="1"/>
  <c r="Y103" i="1" s="1"/>
  <c r="AX103" i="1"/>
  <c r="BC103" i="1" s="1"/>
  <c r="I107" i="1"/>
  <c r="Y107" i="1" s="1"/>
  <c r="AX107" i="1"/>
  <c r="BC107" i="1" s="1"/>
  <c r="J101" i="1"/>
  <c r="Z101" i="1" s="1"/>
  <c r="AY101" i="1"/>
  <c r="J105" i="1"/>
  <c r="AE105" i="1" s="1"/>
  <c r="AY105" i="1"/>
  <c r="AA103" i="1"/>
  <c r="BE103" i="1"/>
  <c r="AA107" i="1"/>
  <c r="BE107" i="1"/>
  <c r="I104" i="1"/>
  <c r="Y104" i="1" s="1"/>
  <c r="AX104" i="1"/>
  <c r="J102" i="1"/>
  <c r="AE102" i="1" s="1"/>
  <c r="AY102" i="1"/>
  <c r="J106" i="1"/>
  <c r="AE106" i="1" s="1"/>
  <c r="AY106" i="1"/>
  <c r="BA106" i="1" s="1"/>
  <c r="AF104" i="1"/>
  <c r="AK104" i="1" s="1"/>
  <c r="BE104" i="1"/>
  <c r="I101" i="1"/>
  <c r="AD101" i="1" s="1"/>
  <c r="AX101" i="1"/>
  <c r="BA101" i="1" s="1"/>
  <c r="I105" i="1"/>
  <c r="AD105" i="1" s="1"/>
  <c r="AX105" i="1"/>
  <c r="BC105" i="1" s="1"/>
  <c r="J103" i="1"/>
  <c r="AE103" i="1" s="1"/>
  <c r="AY103" i="1"/>
  <c r="J107" i="1"/>
  <c r="Z107" i="1" s="1"/>
  <c r="AY107" i="1"/>
  <c r="BA107" i="1" s="1"/>
  <c r="AF101" i="1"/>
  <c r="AK101" i="1" s="1"/>
  <c r="BE101" i="1"/>
  <c r="AF105" i="1"/>
  <c r="AK105" i="1" s="1"/>
  <c r="BE105" i="1"/>
  <c r="O108" i="1"/>
  <c r="M108" i="1"/>
  <c r="AR108" i="1" s="1"/>
  <c r="AT102" i="1"/>
  <c r="AR102" i="1"/>
  <c r="BB102" i="1" s="1"/>
  <c r="AV102" i="1"/>
  <c r="AT103" i="1"/>
  <c r="C108" i="1"/>
  <c r="AR103" i="1"/>
  <c r="BB103" i="1" s="1"/>
  <c r="AV103" i="1"/>
  <c r="AR107" i="1"/>
  <c r="BB107" i="1" s="1"/>
  <c r="AV107" i="1"/>
  <c r="AT104" i="1"/>
  <c r="AR101" i="1"/>
  <c r="BB101" i="1" s="1"/>
  <c r="AV101" i="1"/>
  <c r="AR105" i="1"/>
  <c r="BB105" i="1" s="1"/>
  <c r="AV105" i="1"/>
  <c r="AT106" i="1"/>
  <c r="AR106" i="1"/>
  <c r="BB106" i="1" s="1"/>
  <c r="AV106" i="1"/>
  <c r="N108" i="1"/>
  <c r="AT107" i="1"/>
  <c r="AR104" i="1"/>
  <c r="BB104" i="1" s="1"/>
  <c r="AV104" i="1"/>
  <c r="AT101" i="1"/>
  <c r="AT105" i="1"/>
  <c r="P108" i="1"/>
  <c r="H104" i="1"/>
  <c r="H101" i="1"/>
  <c r="H105" i="1"/>
  <c r="H102" i="1"/>
  <c r="H106" i="1"/>
  <c r="H103" i="1"/>
  <c r="H107" i="1"/>
  <c r="AW110" i="1"/>
  <c r="AU110" i="1"/>
  <c r="BE110" i="1" s="1"/>
  <c r="AV110" i="1"/>
  <c r="AF110" i="1"/>
  <c r="AY110" i="1"/>
  <c r="BD110" i="1" s="1"/>
  <c r="I110" i="1"/>
  <c r="AD110" i="1" s="1"/>
  <c r="H110" i="1"/>
  <c r="BO108" i="1"/>
  <c r="BN108" i="1"/>
  <c r="BM108" i="1"/>
  <c r="BL108" i="1"/>
  <c r="BK108" i="1"/>
  <c r="BJ108" i="1"/>
  <c r="BI108" i="1"/>
  <c r="BH108" i="1"/>
  <c r="W108" i="1"/>
  <c r="V108" i="1"/>
  <c r="U108" i="1"/>
  <c r="T108" i="1"/>
  <c r="S108" i="1"/>
  <c r="R108" i="1"/>
  <c r="AU100" i="1"/>
  <c r="AT100" i="1"/>
  <c r="AR100" i="1"/>
  <c r="AY100" i="1"/>
  <c r="AU99" i="1"/>
  <c r="AR99" i="1"/>
  <c r="AU98" i="1"/>
  <c r="AS98" i="1"/>
  <c r="AR98" i="1"/>
  <c r="AU97" i="1"/>
  <c r="AS97" i="1"/>
  <c r="AA97" i="1"/>
  <c r="H97" i="1"/>
  <c r="AR96" i="1"/>
  <c r="J96" i="1"/>
  <c r="I96" i="1"/>
  <c r="AU95" i="1"/>
  <c r="AS95" i="1"/>
  <c r="AX95" i="1"/>
  <c r="H95" i="1"/>
  <c r="AU94" i="1"/>
  <c r="AS94" i="1"/>
  <c r="H94" i="1"/>
  <c r="AS93" i="1"/>
  <c r="AR93" i="1"/>
  <c r="H93" i="1"/>
  <c r="AU92" i="1"/>
  <c r="AS92" i="1"/>
  <c r="J92" i="1"/>
  <c r="I92" i="1"/>
  <c r="H92" i="1"/>
  <c r="AR91" i="1"/>
  <c r="J91" i="1"/>
  <c r="I91" i="1"/>
  <c r="AW91" i="1"/>
  <c r="AU90" i="1"/>
  <c r="AS90" i="1"/>
  <c r="J90" i="1"/>
  <c r="I90" i="1"/>
  <c r="H90" i="1"/>
  <c r="AT89" i="1"/>
  <c r="I89" i="1"/>
  <c r="H89" i="1"/>
  <c r="AT88" i="1"/>
  <c r="AS88" i="1"/>
  <c r="I88" i="1"/>
  <c r="H88" i="1"/>
  <c r="AR87" i="1"/>
  <c r="H87" i="1"/>
  <c r="AU86" i="1"/>
  <c r="AR86" i="1"/>
  <c r="H86" i="1"/>
  <c r="AR85" i="1"/>
  <c r="I85" i="1"/>
  <c r="AT84" i="1"/>
  <c r="AS84" i="1"/>
  <c r="AR84" i="1"/>
  <c r="AR83" i="1"/>
  <c r="I83" i="1"/>
  <c r="AU82" i="1"/>
  <c r="AS82" i="1"/>
  <c r="AR82" i="1"/>
  <c r="AR81" i="1"/>
  <c r="I81" i="1"/>
  <c r="AU80" i="1"/>
  <c r="AT80" i="1"/>
  <c r="AS80" i="1"/>
  <c r="AR80" i="1"/>
  <c r="I80" i="1"/>
  <c r="AD80" i="1" s="1"/>
  <c r="H80" i="1"/>
  <c r="AR79" i="1"/>
  <c r="I79" i="1"/>
  <c r="H79" i="1"/>
  <c r="AT78" i="1"/>
  <c r="H78" i="1"/>
  <c r="AS77" i="1"/>
  <c r="AR77" i="1"/>
  <c r="AT76" i="1"/>
  <c r="I76" i="1"/>
  <c r="AS75" i="1"/>
  <c r="AR75" i="1"/>
  <c r="J75" i="1"/>
  <c r="AX75" i="1"/>
  <c r="AT74" i="1"/>
  <c r="AU73" i="1"/>
  <c r="AS73" i="1"/>
  <c r="AR73" i="1"/>
  <c r="AT72" i="1"/>
  <c r="AR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AY60" i="1"/>
  <c r="H60" i="1"/>
  <c r="J59" i="1"/>
  <c r="AX59" i="1"/>
  <c r="AU58" i="1"/>
  <c r="AS58" i="1"/>
  <c r="J58" i="1"/>
  <c r="H58" i="1"/>
  <c r="AF57" i="1"/>
  <c r="AK57" i="1" s="1"/>
  <c r="J57" i="1"/>
  <c r="AS56" i="1"/>
  <c r="AR56" i="1"/>
  <c r="AY56" i="1"/>
  <c r="I56" i="1"/>
  <c r="H56" i="1"/>
  <c r="AU55" i="1"/>
  <c r="AS55" i="1"/>
  <c r="AR55" i="1"/>
  <c r="AY55" i="1"/>
  <c r="AX55" i="1"/>
  <c r="H55" i="1"/>
  <c r="AU54" i="1"/>
  <c r="AT54" i="1"/>
  <c r="AS54" i="1"/>
  <c r="I54" i="1"/>
  <c r="H54" i="1"/>
  <c r="AR53" i="1"/>
  <c r="J53" i="1"/>
  <c r="AU52" i="1"/>
  <c r="AT52" i="1"/>
  <c r="AS52" i="1"/>
  <c r="I52" i="1"/>
  <c r="H52" i="1"/>
  <c r="AR51" i="1"/>
  <c r="J51" i="1"/>
  <c r="Z51" i="1" s="1"/>
  <c r="AX51" i="1"/>
  <c r="AU50" i="1"/>
  <c r="AT50" i="1"/>
  <c r="AS50" i="1"/>
  <c r="J50" i="1"/>
  <c r="AX50" i="1"/>
  <c r="H50" i="1"/>
  <c r="AR49" i="1"/>
  <c r="J49" i="1"/>
  <c r="Z49" i="1" s="1"/>
  <c r="AU48" i="1"/>
  <c r="AT48" i="1"/>
  <c r="AS48" i="1"/>
  <c r="I48" i="1"/>
  <c r="AD48" i="1" s="1"/>
  <c r="H48" i="1"/>
  <c r="AR47" i="1"/>
  <c r="J47" i="1"/>
  <c r="AX47" i="1"/>
  <c r="AU46" i="1"/>
  <c r="AT46" i="1"/>
  <c r="AS46" i="1"/>
  <c r="J46" i="1"/>
  <c r="H46" i="1"/>
  <c r="AR45" i="1"/>
  <c r="J45" i="1"/>
  <c r="Z45" i="1" s="1"/>
  <c r="AU44" i="1"/>
  <c r="AT44" i="1"/>
  <c r="AS44" i="1"/>
  <c r="J44" i="1"/>
  <c r="AX44" i="1"/>
  <c r="H44" i="1"/>
  <c r="AR43" i="1"/>
  <c r="J43" i="1"/>
  <c r="AX43" i="1"/>
  <c r="AU42" i="1"/>
  <c r="AT42" i="1"/>
  <c r="AS42" i="1"/>
  <c r="J42" i="1"/>
  <c r="H42" i="1"/>
  <c r="J41" i="1"/>
  <c r="Z41" i="1" s="1"/>
  <c r="AU40" i="1"/>
  <c r="AT40" i="1"/>
  <c r="J40" i="1"/>
  <c r="H40" i="1"/>
  <c r="AR39" i="1"/>
  <c r="J39" i="1"/>
  <c r="I39" i="1"/>
  <c r="AW39" i="1"/>
  <c r="AU38" i="1"/>
  <c r="AT38" i="1"/>
  <c r="AS38" i="1"/>
  <c r="J38" i="1"/>
  <c r="H38" i="1"/>
  <c r="AR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J30" i="1"/>
  <c r="H30" i="1"/>
  <c r="AU29" i="1"/>
  <c r="AR29" i="1"/>
  <c r="AF29" i="1"/>
  <c r="J29" i="1"/>
  <c r="I29" i="1"/>
  <c r="AU28" i="1"/>
  <c r="AT28" i="1"/>
  <c r="AS28" i="1"/>
  <c r="H28" i="1"/>
  <c r="AR27" i="1"/>
  <c r="AX27" i="1"/>
  <c r="AU26" i="1"/>
  <c r="AT26" i="1"/>
  <c r="AS26" i="1"/>
  <c r="H26" i="1"/>
  <c r="AS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AY23" i="1"/>
  <c r="H23" i="1"/>
  <c r="AU22" i="1"/>
  <c r="AR22" i="1"/>
  <c r="J22" i="1"/>
  <c r="I22" i="1"/>
  <c r="AD22" i="1" s="1"/>
  <c r="AU21" i="1"/>
  <c r="AT21" i="1"/>
  <c r="AS21" i="1"/>
  <c r="AY21" i="1"/>
  <c r="I21" i="1"/>
  <c r="BA102" i="1" l="1"/>
  <c r="BF102" i="1" s="1"/>
  <c r="L106" i="1"/>
  <c r="L104" i="1"/>
  <c r="AB104" i="1" s="1"/>
  <c r="BA104" i="1"/>
  <c r="BF104" i="1" s="1"/>
  <c r="L90" i="1"/>
  <c r="L107" i="1"/>
  <c r="L105" i="1"/>
  <c r="BA103" i="1"/>
  <c r="BF103" i="1" s="1"/>
  <c r="BA105" i="1"/>
  <c r="BF105" i="1" s="1"/>
  <c r="L102" i="1"/>
  <c r="L92" i="1"/>
  <c r="AC110" i="1"/>
  <c r="L103" i="1"/>
  <c r="L101" i="1"/>
  <c r="AD102" i="1"/>
  <c r="AI102" i="1" s="1"/>
  <c r="AD103" i="1"/>
  <c r="AN103" i="1" s="1"/>
  <c r="AD107" i="1"/>
  <c r="AI107" i="1" s="1"/>
  <c r="AF107" i="1"/>
  <c r="AK107" i="1" s="1"/>
  <c r="AF106" i="1"/>
  <c r="AK106" i="1" s="1"/>
  <c r="AD104" i="1"/>
  <c r="AN104" i="1" s="1"/>
  <c r="AD106" i="1"/>
  <c r="AN106" i="1" s="1"/>
  <c r="AG106" i="1"/>
  <c r="BD105" i="1"/>
  <c r="Z102" i="1"/>
  <c r="Z104" i="1"/>
  <c r="Z103" i="1"/>
  <c r="Y105" i="1"/>
  <c r="BD101" i="1"/>
  <c r="AA105" i="1"/>
  <c r="AE101" i="1"/>
  <c r="AO101" i="1" s="1"/>
  <c r="BD103" i="1"/>
  <c r="BD100" i="1"/>
  <c r="BF107" i="1"/>
  <c r="BF101" i="1"/>
  <c r="BD106" i="1"/>
  <c r="BC55" i="1"/>
  <c r="AA101" i="1"/>
  <c r="AA104" i="1"/>
  <c r="AA102" i="1"/>
  <c r="AF103" i="1"/>
  <c r="AK103" i="1" s="1"/>
  <c r="AE107" i="1"/>
  <c r="AO107" i="1" s="1"/>
  <c r="BF106" i="1"/>
  <c r="BD104" i="1"/>
  <c r="Z105" i="1"/>
  <c r="Y101" i="1"/>
  <c r="BE46" i="1"/>
  <c r="BE52" i="1"/>
  <c r="Z106" i="1"/>
  <c r="BD102" i="1"/>
  <c r="BC104" i="1"/>
  <c r="BD107" i="1"/>
  <c r="BC101" i="1"/>
  <c r="BC106" i="1"/>
  <c r="BC102" i="1"/>
  <c r="BE42" i="1"/>
  <c r="BE86" i="1"/>
  <c r="BD23" i="1"/>
  <c r="AP105" i="1"/>
  <c r="AN101" i="1"/>
  <c r="AI101" i="1"/>
  <c r="AP104" i="1"/>
  <c r="AC101" i="1"/>
  <c r="X101" i="1"/>
  <c r="AC107" i="1"/>
  <c r="X107" i="1"/>
  <c r="AO106" i="1"/>
  <c r="AJ106" i="1"/>
  <c r="X106" i="1"/>
  <c r="AC106" i="1"/>
  <c r="AP101" i="1"/>
  <c r="AJ103" i="1"/>
  <c r="AO103" i="1"/>
  <c r="AN105" i="1"/>
  <c r="AI105" i="1"/>
  <c r="X105" i="1"/>
  <c r="AC105" i="1"/>
  <c r="AP102" i="1"/>
  <c r="AO104" i="1"/>
  <c r="AJ104" i="1"/>
  <c r="AC103" i="1"/>
  <c r="X103" i="1"/>
  <c r="AO102" i="1"/>
  <c r="AJ102" i="1"/>
  <c r="X102" i="1"/>
  <c r="AC102" i="1"/>
  <c r="AJ105" i="1"/>
  <c r="AO105" i="1"/>
  <c r="AC104" i="1"/>
  <c r="X104" i="1"/>
  <c r="BD21" i="1"/>
  <c r="BC44" i="1"/>
  <c r="BC50" i="1"/>
  <c r="BB110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AX38" i="1"/>
  <c r="BC38" i="1" s="1"/>
  <c r="AA40" i="1"/>
  <c r="AX42" i="1"/>
  <c r="BC42" i="1" s="1"/>
  <c r="BE44" i="1"/>
  <c r="AX46" i="1"/>
  <c r="BC46" i="1" s="1"/>
  <c r="BE48" i="1"/>
  <c r="AW49" i="1"/>
  <c r="AX57" i="1"/>
  <c r="AW76" i="1"/>
  <c r="BE80" i="1"/>
  <c r="J85" i="1"/>
  <c r="AE85" i="1" s="1"/>
  <c r="AJ85" i="1" s="1"/>
  <c r="AC86" i="1"/>
  <c r="AM86" i="1" s="1"/>
  <c r="AD91" i="1"/>
  <c r="AI91" i="1" s="1"/>
  <c r="AW22" i="1"/>
  <c r="AX23" i="1"/>
  <c r="BC23" i="1" s="1"/>
  <c r="AW27" i="1"/>
  <c r="AX32" i="1"/>
  <c r="BC32" i="1" s="1"/>
  <c r="BE34" i="1"/>
  <c r="BE50" i="1"/>
  <c r="AD52" i="1"/>
  <c r="AN52" i="1" s="1"/>
  <c r="Z53" i="1"/>
  <c r="BE54" i="1"/>
  <c r="AW59" i="1"/>
  <c r="AX60" i="1"/>
  <c r="BC60" i="1" s="1"/>
  <c r="BE68" i="1"/>
  <c r="AX77" i="1"/>
  <c r="BC77" i="1" s="1"/>
  <c r="AA79" i="1"/>
  <c r="J26" i="1"/>
  <c r="AE26" i="1" s="1"/>
  <c r="AJ26" i="1" s="1"/>
  <c r="AX98" i="1"/>
  <c r="BC98" i="1" s="1"/>
  <c r="AW63" i="1"/>
  <c r="AX78" i="1"/>
  <c r="AY98" i="1"/>
  <c r="I44" i="1"/>
  <c r="AD44" i="1" s="1"/>
  <c r="AN44" i="1" s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BE90" i="1"/>
  <c r="Z91" i="1"/>
  <c r="BE92" i="1"/>
  <c r="BE95" i="1"/>
  <c r="AX97" i="1"/>
  <c r="BC97" i="1" s="1"/>
  <c r="BE98" i="1"/>
  <c r="BE99" i="1"/>
  <c r="AX100" i="1"/>
  <c r="BG108" i="1"/>
  <c r="BE38" i="1"/>
  <c r="Z43" i="1"/>
  <c r="AX48" i="1"/>
  <c r="BC48" i="1" s="1"/>
  <c r="BE73" i="1"/>
  <c r="I77" i="1"/>
  <c r="Y77" i="1" s="1"/>
  <c r="BE22" i="1"/>
  <c r="AA25" i="1"/>
  <c r="Y96" i="1"/>
  <c r="AC26" i="1"/>
  <c r="AM26" i="1" s="1"/>
  <c r="Z30" i="1"/>
  <c r="Z47" i="1"/>
  <c r="AY77" i="1"/>
  <c r="Y85" i="1"/>
  <c r="AX86" i="1"/>
  <c r="AC90" i="1"/>
  <c r="AC92" i="1"/>
  <c r="AH92" i="1" s="1"/>
  <c r="I38" i="1"/>
  <c r="Y38" i="1" s="1"/>
  <c r="AF46" i="1"/>
  <c r="AK46" i="1" s="1"/>
  <c r="AY78" i="1"/>
  <c r="BD78" i="1" s="1"/>
  <c r="I86" i="1"/>
  <c r="Y86" i="1" s="1"/>
  <c r="AX22" i="1"/>
  <c r="H22" i="1"/>
  <c r="L22" i="1" s="1"/>
  <c r="AT25" i="1"/>
  <c r="AY26" i="1"/>
  <c r="BD26" i="1" s="1"/>
  <c r="J27" i="1"/>
  <c r="Z27" i="1" s="1"/>
  <c r="AY30" i="1"/>
  <c r="BD30" i="1" s="1"/>
  <c r="H33" i="1"/>
  <c r="AA34" i="1"/>
  <c r="Z39" i="1"/>
  <c r="BE40" i="1"/>
  <c r="AY42" i="1"/>
  <c r="BD42" i="1" s="1"/>
  <c r="I46" i="1"/>
  <c r="AD46" i="1" s="1"/>
  <c r="AI46" i="1" s="1"/>
  <c r="AC46" i="1"/>
  <c r="AH46" i="1" s="1"/>
  <c r="AF48" i="1"/>
  <c r="AX49" i="1"/>
  <c r="AY50" i="1"/>
  <c r="BD50" i="1" s="1"/>
  <c r="AY54" i="1"/>
  <c r="BD54" i="1" s="1"/>
  <c r="J54" i="1"/>
  <c r="AE54" i="1" s="1"/>
  <c r="H66" i="1"/>
  <c r="AA73" i="1"/>
  <c r="BC75" i="1"/>
  <c r="AF77" i="1"/>
  <c r="AX82" i="1"/>
  <c r="BC82" i="1" s="1"/>
  <c r="I82" i="1"/>
  <c r="Y82" i="1" s="1"/>
  <c r="AD88" i="1"/>
  <c r="AI88" i="1" s="1"/>
  <c r="H21" i="1"/>
  <c r="AF22" i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AF27" i="1"/>
  <c r="AP27" i="1" s="1"/>
  <c r="AU27" i="1"/>
  <c r="AY28" i="1"/>
  <c r="BD28" i="1" s="1"/>
  <c r="J28" i="1"/>
  <c r="AA29" i="1"/>
  <c r="Z32" i="1"/>
  <c r="AT32" i="1"/>
  <c r="H37" i="1"/>
  <c r="L37" i="1" s="1"/>
  <c r="AS40" i="1"/>
  <c r="AF42" i="1"/>
  <c r="AY44" i="1"/>
  <c r="BD44" i="1" s="1"/>
  <c r="AC48" i="1"/>
  <c r="AM48" i="1" s="1"/>
  <c r="AF50" i="1"/>
  <c r="AY52" i="1"/>
  <c r="BD52" i="1" s="1"/>
  <c r="J52" i="1"/>
  <c r="AE52" i="1" s="1"/>
  <c r="AY58" i="1"/>
  <c r="AF59" i="1"/>
  <c r="AK59" i="1" s="1"/>
  <c r="J67" i="1"/>
  <c r="Z67" i="1" s="1"/>
  <c r="AY75" i="1"/>
  <c r="AA84" i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AW29" i="1"/>
  <c r="H29" i="1"/>
  <c r="L29" i="1" s="1"/>
  <c r="BE29" i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AF44" i="1"/>
  <c r="AX45" i="1"/>
  <c r="AY46" i="1"/>
  <c r="BD46" i="1" s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Y90" i="1"/>
  <c r="Y92" i="1"/>
  <c r="AW96" i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AA38" i="1"/>
  <c r="AX40" i="1"/>
  <c r="I40" i="1"/>
  <c r="Y40" i="1" s="1"/>
  <c r="AW41" i="1"/>
  <c r="H41" i="1"/>
  <c r="AW43" i="1"/>
  <c r="H43" i="1"/>
  <c r="AW45" i="1"/>
  <c r="H45" i="1"/>
  <c r="AW47" i="1"/>
  <c r="H47" i="1"/>
  <c r="H49" i="1"/>
  <c r="AW51" i="1"/>
  <c r="H51" i="1"/>
  <c r="AX52" i="1"/>
  <c r="BC52" i="1" s="1"/>
  <c r="AX54" i="1"/>
  <c r="BC54" i="1" s="1"/>
  <c r="AW57" i="1"/>
  <c r="H63" i="1"/>
  <c r="AT63" i="1"/>
  <c r="AT64" i="1" s="1"/>
  <c r="AT69" i="1"/>
  <c r="BE71" i="1"/>
  <c r="AW74" i="1"/>
  <c r="H74" i="1"/>
  <c r="AY76" i="1"/>
  <c r="BD76" i="1" s="1"/>
  <c r="AF76" i="1"/>
  <c r="AK76" i="1" s="1"/>
  <c r="AT81" i="1"/>
  <c r="BE82" i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AA95" i="1"/>
  <c r="AT79" i="1"/>
  <c r="H82" i="1"/>
  <c r="AU84" i="1"/>
  <c r="AS86" i="1"/>
  <c r="AX88" i="1"/>
  <c r="BC88" i="1" s="1"/>
  <c r="AY90" i="1"/>
  <c r="AY92" i="1"/>
  <c r="BE94" i="1"/>
  <c r="BE97" i="1"/>
  <c r="H99" i="1"/>
  <c r="AT99" i="1"/>
  <c r="AT87" i="1"/>
  <c r="X90" i="1"/>
  <c r="H91" i="1"/>
  <c r="L91" i="1" s="1"/>
  <c r="X92" i="1"/>
  <c r="AW53" i="1"/>
  <c r="H53" i="1"/>
  <c r="I57" i="1"/>
  <c r="AD57" i="1" s="1"/>
  <c r="AN57" i="1" s="1"/>
  <c r="I59" i="1"/>
  <c r="AD59" i="1" s="1"/>
  <c r="AN59" i="1" s="1"/>
  <c r="AA68" i="1"/>
  <c r="Y69" i="1"/>
  <c r="AW72" i="1"/>
  <c r="H72" i="1"/>
  <c r="I73" i="1"/>
  <c r="Z75" i="1"/>
  <c r="J77" i="1"/>
  <c r="Z77" i="1" s="1"/>
  <c r="AF78" i="1"/>
  <c r="Y79" i="1"/>
  <c r="AF80" i="1"/>
  <c r="AK80" i="1" s="1"/>
  <c r="Y81" i="1"/>
  <c r="Y83" i="1"/>
  <c r="AY87" i="1"/>
  <c r="J88" i="1"/>
  <c r="AE88" i="1" s="1"/>
  <c r="AE91" i="1"/>
  <c r="AJ91" i="1" s="1"/>
  <c r="I95" i="1"/>
  <c r="AX96" i="1"/>
  <c r="I97" i="1"/>
  <c r="I98" i="1"/>
  <c r="AD98" i="1" s="1"/>
  <c r="AN98" i="1" s="1"/>
  <c r="I100" i="1"/>
  <c r="AD100" i="1" s="1"/>
  <c r="AF52" i="1"/>
  <c r="AK52" i="1" s="1"/>
  <c r="AX53" i="1"/>
  <c r="AF54" i="1"/>
  <c r="AK54" i="1" s="1"/>
  <c r="AA66" i="1"/>
  <c r="Y67" i="1"/>
  <c r="H68" i="1"/>
  <c r="AY73" i="1"/>
  <c r="J73" i="1"/>
  <c r="AE73" i="1" s="1"/>
  <c r="AF75" i="1"/>
  <c r="H76" i="1"/>
  <c r="X78" i="1"/>
  <c r="AX80" i="1"/>
  <c r="BC80" i="1" s="1"/>
  <c r="AA86" i="1"/>
  <c r="AC89" i="1"/>
  <c r="AH89" i="1" s="1"/>
  <c r="AF90" i="1"/>
  <c r="AK90" i="1" s="1"/>
  <c r="AF92" i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BE21" i="1"/>
  <c r="BE23" i="1"/>
  <c r="J21" i="1"/>
  <c r="AD21" i="1"/>
  <c r="AF21" i="1"/>
  <c r="Z22" i="1"/>
  <c r="I23" i="1"/>
  <c r="Y23" i="1" s="1"/>
  <c r="X23" i="1"/>
  <c r="AF23" i="1"/>
  <c r="H25" i="1"/>
  <c r="AR25" i="1"/>
  <c r="AX25" i="1"/>
  <c r="I26" i="1"/>
  <c r="X26" i="1"/>
  <c r="AF26" i="1"/>
  <c r="I28" i="1"/>
  <c r="L28" i="1" s="1"/>
  <c r="X28" i="1"/>
  <c r="AF28" i="1"/>
  <c r="Z29" i="1"/>
  <c r="I30" i="1"/>
  <c r="Y30" i="1" s="1"/>
  <c r="X30" i="1"/>
  <c r="AF30" i="1"/>
  <c r="I32" i="1"/>
  <c r="AA32" i="1"/>
  <c r="AA33" i="1"/>
  <c r="AF33" i="1"/>
  <c r="AU33" i="1"/>
  <c r="R62" i="1"/>
  <c r="R109" i="1" s="1"/>
  <c r="R111" i="1" s="1"/>
  <c r="V62" i="1"/>
  <c r="V109" i="1" s="1"/>
  <c r="V111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AS22" i="1"/>
  <c r="AY22" i="1"/>
  <c r="AA23" i="1"/>
  <c r="AW23" i="1"/>
  <c r="AY25" i="1"/>
  <c r="AA26" i="1"/>
  <c r="AW26" i="1"/>
  <c r="AS27" i="1"/>
  <c r="AY27" i="1"/>
  <c r="AA28" i="1"/>
  <c r="AW28" i="1"/>
  <c r="AS29" i="1"/>
  <c r="AY29" i="1"/>
  <c r="AA30" i="1"/>
  <c r="AW30" i="1"/>
  <c r="AE32" i="1"/>
  <c r="AW32" i="1"/>
  <c r="BA32" i="1" s="1"/>
  <c r="BJ62" i="1"/>
  <c r="BJ109" i="1" s="1"/>
  <c r="BJ111" i="1" s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BE26" i="1"/>
  <c r="AT27" i="1"/>
  <c r="AR28" i="1"/>
  <c r="BE28" i="1"/>
  <c r="AT29" i="1"/>
  <c r="AR30" i="1"/>
  <c r="BE30" i="1"/>
  <c r="AR32" i="1"/>
  <c r="Y33" i="1"/>
  <c r="AX33" i="1"/>
  <c r="AA37" i="1"/>
  <c r="AF37" i="1"/>
  <c r="AK37" i="1" s="1"/>
  <c r="AU37" i="1"/>
  <c r="AA39" i="1"/>
  <c r="AF39" i="1"/>
  <c r="AK39" i="1" s="1"/>
  <c r="AU39" i="1"/>
  <c r="AF40" i="1"/>
  <c r="AK40" i="1" s="1"/>
  <c r="AA41" i="1"/>
  <c r="AF41" i="1"/>
  <c r="AK41" i="1" s="1"/>
  <c r="AU41" i="1"/>
  <c r="AI48" i="1"/>
  <c r="AN48" i="1"/>
  <c r="AE49" i="1"/>
  <c r="AC54" i="1"/>
  <c r="AP57" i="1"/>
  <c r="AX21" i="1"/>
  <c r="BC21" i="1" s="1"/>
  <c r="AW25" i="1"/>
  <c r="H32" i="1"/>
  <c r="AU32" i="1"/>
  <c r="J33" i="1"/>
  <c r="Z33" i="1" s="1"/>
  <c r="AY33" i="1"/>
  <c r="AR33" i="1"/>
  <c r="Y36" i="1"/>
  <c r="AC38" i="1"/>
  <c r="X38" i="1"/>
  <c r="AC40" i="1"/>
  <c r="X40" i="1"/>
  <c r="AR41" i="1"/>
  <c r="AS33" i="1"/>
  <c r="AS35" i="1" s="1"/>
  <c r="AW34" i="1"/>
  <c r="BN62" i="1"/>
  <c r="BN109" i="1" s="1"/>
  <c r="BN111" i="1" s="1"/>
  <c r="AW36" i="1"/>
  <c r="AS37" i="1"/>
  <c r="AY37" i="1"/>
  <c r="AW38" i="1"/>
  <c r="AS39" i="1"/>
  <c r="AY39" i="1"/>
  <c r="AW40" i="1"/>
  <c r="AS41" i="1"/>
  <c r="AY41" i="1"/>
  <c r="AE42" i="1"/>
  <c r="AW42" i="1"/>
  <c r="AS43" i="1"/>
  <c r="BC43" i="1" s="1"/>
  <c r="AU43" i="1"/>
  <c r="AY43" i="1"/>
  <c r="AE44" i="1"/>
  <c r="AW44" i="1"/>
  <c r="AS45" i="1"/>
  <c r="AU45" i="1"/>
  <c r="AY45" i="1"/>
  <c r="AE46" i="1"/>
  <c r="AW46" i="1"/>
  <c r="AS47" i="1"/>
  <c r="BC47" i="1" s="1"/>
  <c r="AU47" i="1"/>
  <c r="AY47" i="1"/>
  <c r="Y48" i="1"/>
  <c r="AW48" i="1"/>
  <c r="I49" i="1"/>
  <c r="Y49" i="1" s="1"/>
  <c r="AS49" i="1"/>
  <c r="AU49" i="1"/>
  <c r="AY49" i="1"/>
  <c r="AE50" i="1"/>
  <c r="AW50" i="1"/>
  <c r="AS51" i="1"/>
  <c r="BC51" i="1" s="1"/>
  <c r="AU51" i="1"/>
  <c r="AY51" i="1"/>
  <c r="Y52" i="1"/>
  <c r="AW52" i="1"/>
  <c r="AS53" i="1"/>
  <c r="AU53" i="1"/>
  <c r="AY53" i="1"/>
  <c r="Y54" i="1"/>
  <c r="AW54" i="1"/>
  <c r="AC55" i="1"/>
  <c r="AF55" i="1"/>
  <c r="AK55" i="1" s="1"/>
  <c r="AU56" i="1"/>
  <c r="AA56" i="1"/>
  <c r="AF56" i="1"/>
  <c r="AK56" i="1" s="1"/>
  <c r="AC58" i="1"/>
  <c r="AR58" i="1"/>
  <c r="X58" i="1"/>
  <c r="U62" i="1"/>
  <c r="U109" i="1" s="1"/>
  <c r="U111" i="1" s="1"/>
  <c r="BH62" i="1"/>
  <c r="BK62" i="1"/>
  <c r="BO62" i="1"/>
  <c r="BO109" i="1" s="1"/>
  <c r="BO111" i="1" s="1"/>
  <c r="AD33" i="1"/>
  <c r="AT33" i="1"/>
  <c r="AR34" i="1"/>
  <c r="AR36" i="1"/>
  <c r="AX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X56" i="1"/>
  <c r="AE57" i="1"/>
  <c r="Z57" i="1"/>
  <c r="AX58" i="1"/>
  <c r="BC58" i="1" s="1"/>
  <c r="I58" i="1"/>
  <c r="Y58" i="1" s="1"/>
  <c r="AE59" i="1"/>
  <c r="BI62" i="1"/>
  <c r="BI109" i="1" s="1"/>
  <c r="BL62" i="1"/>
  <c r="BL109" i="1" s="1"/>
  <c r="BL111" i="1" s="1"/>
  <c r="H36" i="1"/>
  <c r="AS36" i="1"/>
  <c r="AU36" i="1"/>
  <c r="AY36" i="1"/>
  <c r="AA43" i="1"/>
  <c r="AA45" i="1"/>
  <c r="AA47" i="1"/>
  <c r="AA49" i="1"/>
  <c r="AA51" i="1"/>
  <c r="AA53" i="1"/>
  <c r="AW55" i="1"/>
  <c r="BA55" i="1" s="1"/>
  <c r="BE55" i="1"/>
  <c r="J55" i="1"/>
  <c r="Z55" i="1" s="1"/>
  <c r="AA55" i="1"/>
  <c r="AX56" i="1"/>
  <c r="BC56" i="1" s="1"/>
  <c r="AA57" i="1"/>
  <c r="AT57" i="1"/>
  <c r="AC60" i="1"/>
  <c r="S62" i="1"/>
  <c r="S109" i="1" s="1"/>
  <c r="S111" i="1" s="1"/>
  <c r="W62" i="1"/>
  <c r="W109" i="1" s="1"/>
  <c r="W111" i="1" s="1"/>
  <c r="T62" i="1"/>
  <c r="T109" i="1" s="1"/>
  <c r="T111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9" i="1" s="1"/>
  <c r="BM111" i="1" s="1"/>
  <c r="AF63" i="1"/>
  <c r="AS63" i="1"/>
  <c r="AS64" i="1" s="1"/>
  <c r="AF65" i="1"/>
  <c r="J66" i="1"/>
  <c r="AE66" i="1" s="1"/>
  <c r="Y66" i="1"/>
  <c r="AD66" i="1"/>
  <c r="AA67" i="1"/>
  <c r="J68" i="1"/>
  <c r="Y68" i="1"/>
  <c r="AD68" i="1"/>
  <c r="AA69" i="1"/>
  <c r="I70" i="1"/>
  <c r="AX71" i="1"/>
  <c r="I71" i="1"/>
  <c r="J56" i="1"/>
  <c r="Z56" i="1" s="1"/>
  <c r="Y56" i="1"/>
  <c r="AW56" i="1"/>
  <c r="BA56" i="1" s="1"/>
  <c r="H57" i="1"/>
  <c r="AS57" i="1"/>
  <c r="AU57" i="1"/>
  <c r="AY57" i="1"/>
  <c r="AA58" i="1"/>
  <c r="AW58" i="1"/>
  <c r="H59" i="1"/>
  <c r="AS59" i="1"/>
  <c r="BC59" i="1" s="1"/>
  <c r="AU59" i="1"/>
  <c r="AY59" i="1"/>
  <c r="J60" i="1"/>
  <c r="Z60" i="1" s="1"/>
  <c r="AA60" i="1"/>
  <c r="AW60" i="1"/>
  <c r="G64" i="1"/>
  <c r="H65" i="1"/>
  <c r="AD65" i="1"/>
  <c r="AW65" i="1"/>
  <c r="BE66" i="1"/>
  <c r="AY66" i="1"/>
  <c r="H67" i="1"/>
  <c r="AD67" i="1"/>
  <c r="AW67" i="1"/>
  <c r="AY68" i="1"/>
  <c r="H69" i="1"/>
  <c r="L69" i="1" s="1"/>
  <c r="AD69" i="1"/>
  <c r="AW69" i="1"/>
  <c r="BE58" i="1"/>
  <c r="AT59" i="1"/>
  <c r="AR60" i="1"/>
  <c r="BE60" i="1"/>
  <c r="I63" i="1"/>
  <c r="I64" i="1" s="1"/>
  <c r="AD64" i="1" s="1"/>
  <c r="AT71" i="1"/>
  <c r="AY63" i="1"/>
  <c r="J63" i="1"/>
  <c r="AU63" i="1"/>
  <c r="AU64" i="1" s="1"/>
  <c r="AR63" i="1"/>
  <c r="AR64" i="1" s="1"/>
  <c r="AX63" i="1"/>
  <c r="AX66" i="1"/>
  <c r="BC66" i="1" s="1"/>
  <c r="AX68" i="1"/>
  <c r="BC68" i="1" s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AS65" i="1"/>
  <c r="AU65" i="1"/>
  <c r="AY65" i="1"/>
  <c r="AW66" i="1"/>
  <c r="AS67" i="1"/>
  <c r="AU67" i="1"/>
  <c r="AY67" i="1"/>
  <c r="BD67" i="1" s="1"/>
  <c r="AW68" i="1"/>
  <c r="AS69" i="1"/>
  <c r="AU69" i="1"/>
  <c r="AY69" i="1"/>
  <c r="AF72" i="1"/>
  <c r="AK72" i="1" s="1"/>
  <c r="AU72" i="1"/>
  <c r="AA72" i="1"/>
  <c r="AT73" i="1"/>
  <c r="AT65" i="1"/>
  <c r="AW71" i="1"/>
  <c r="H71" i="1"/>
  <c r="AF74" i="1"/>
  <c r="AK74" i="1" s="1"/>
  <c r="AU74" i="1"/>
  <c r="AA74" i="1"/>
  <c r="AR74" i="1"/>
  <c r="AD76" i="1"/>
  <c r="AS71" i="1"/>
  <c r="J72" i="1"/>
  <c r="Z72" i="1" s="1"/>
  <c r="H73" i="1"/>
  <c r="J74" i="1"/>
  <c r="Z74" i="1" s="1"/>
  <c r="H75" i="1"/>
  <c r="AU75" i="1"/>
  <c r="J76" i="1"/>
  <c r="Z76" i="1" s="1"/>
  <c r="Y76" i="1"/>
  <c r="AA76" i="1"/>
  <c r="H77" i="1"/>
  <c r="AU77" i="1"/>
  <c r="AW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T77" i="1"/>
  <c r="AR78" i="1"/>
  <c r="AC80" i="1"/>
  <c r="X80" i="1"/>
  <c r="AX81" i="1"/>
  <c r="AA83" i="1"/>
  <c r="AF83" i="1"/>
  <c r="AK83" i="1" s="1"/>
  <c r="AU83" i="1"/>
  <c r="AX85" i="1"/>
  <c r="X87" i="1"/>
  <c r="AC87" i="1"/>
  <c r="AU87" i="1"/>
  <c r="AS72" i="1"/>
  <c r="AY72" i="1"/>
  <c r="BD72" i="1" s="1"/>
  <c r="AW73" i="1"/>
  <c r="AS74" i="1"/>
  <c r="AY74" i="1"/>
  <c r="BD74" i="1" s="1"/>
  <c r="AE75" i="1"/>
  <c r="AW75" i="1"/>
  <c r="AS76" i="1"/>
  <c r="AU76" i="1"/>
  <c r="AW77" i="1"/>
  <c r="AC78" i="1"/>
  <c r="AS78" i="1"/>
  <c r="AU78" i="1"/>
  <c r="X79" i="1"/>
  <c r="AC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L78" i="1" s="1"/>
  <c r="AD79" i="1"/>
  <c r="AW79" i="1"/>
  <c r="AA81" i="1"/>
  <c r="AF81" i="1"/>
  <c r="AK81" i="1" s="1"/>
  <c r="AU81" i="1"/>
  <c r="AT82" i="1"/>
  <c r="AX83" i="1"/>
  <c r="AA85" i="1"/>
  <c r="AF85" i="1"/>
  <c r="AK85" i="1" s="1"/>
  <c r="AU85" i="1"/>
  <c r="AT86" i="1"/>
  <c r="AX87" i="1"/>
  <c r="I87" i="1"/>
  <c r="Y87" i="1" s="1"/>
  <c r="AC88" i="1"/>
  <c r="AR88" i="1"/>
  <c r="X88" i="1"/>
  <c r="AU88" i="1"/>
  <c r="AS79" i="1"/>
  <c r="AY79" i="1"/>
  <c r="Y80" i="1"/>
  <c r="AW80" i="1"/>
  <c r="H81" i="1"/>
  <c r="L81" i="1" s="1"/>
  <c r="AS81" i="1"/>
  <c r="AY81" i="1"/>
  <c r="J82" i="1"/>
  <c r="AE82" i="1" s="1"/>
  <c r="AW82" i="1"/>
  <c r="H83" i="1"/>
  <c r="L83" i="1" s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AU93" i="1"/>
  <c r="AA93" i="1"/>
  <c r="AF93" i="1"/>
  <c r="AK93" i="1" s="1"/>
  <c r="AA87" i="1"/>
  <c r="AF88" i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AW93" i="1"/>
  <c r="I94" i="1"/>
  <c r="Y94" i="1" s="1"/>
  <c r="AX94" i="1"/>
  <c r="BC94" i="1" s="1"/>
  <c r="AW87" i="1"/>
  <c r="J89" i="1"/>
  <c r="Z89" i="1" s="1"/>
  <c r="AY89" i="1"/>
  <c r="BD89" i="1" s="1"/>
  <c r="AA89" i="1"/>
  <c r="AU89" i="1"/>
  <c r="AF89" i="1"/>
  <c r="AK89" i="1" s="1"/>
  <c r="AT92" i="1"/>
  <c r="BB91" i="1"/>
  <c r="AA91" i="1"/>
  <c r="AF91" i="1"/>
  <c r="AK91" i="1" s="1"/>
  <c r="AU91" i="1"/>
  <c r="X94" i="1"/>
  <c r="AR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F97" i="1"/>
  <c r="AK97" i="1" s="1"/>
  <c r="AT97" i="1"/>
  <c r="J93" i="1"/>
  <c r="Z93" i="1" s="1"/>
  <c r="AW94" i="1"/>
  <c r="AA94" i="1"/>
  <c r="AF94" i="1"/>
  <c r="AK94" i="1" s="1"/>
  <c r="AY94" i="1"/>
  <c r="BC95" i="1"/>
  <c r="AC95" i="1"/>
  <c r="X95" i="1"/>
  <c r="AC97" i="1"/>
  <c r="X97" i="1"/>
  <c r="AS99" i="1"/>
  <c r="AW95" i="1"/>
  <c r="AS96" i="1"/>
  <c r="AY96" i="1"/>
  <c r="AW97" i="1"/>
  <c r="AX99" i="1"/>
  <c r="AT94" i="1"/>
  <c r="AR95" i="1"/>
  <c r="AD96" i="1"/>
  <c r="AT96" i="1"/>
  <c r="AR97" i="1"/>
  <c r="H98" i="1"/>
  <c r="J99" i="1"/>
  <c r="AY99" i="1"/>
  <c r="H100" i="1"/>
  <c r="BE100" i="1"/>
  <c r="AW100" i="1"/>
  <c r="AT98" i="1"/>
  <c r="AW98" i="1"/>
  <c r="I99" i="1"/>
  <c r="AD99" i="1" s="1"/>
  <c r="AF99" i="1"/>
  <c r="AK99" i="1" s="1"/>
  <c r="AI110" i="1"/>
  <c r="AN110" i="1"/>
  <c r="AW99" i="1"/>
  <c r="AS100" i="1"/>
  <c r="X110" i="1"/>
  <c r="AK110" i="1"/>
  <c r="AP110" i="1"/>
  <c r="Y110" i="1"/>
  <c r="AA110" i="1"/>
  <c r="J110" i="1"/>
  <c r="L110" i="1" s="1"/>
  <c r="AX110" i="1"/>
  <c r="BA110" i="1" s="1"/>
  <c r="BF110" i="1" s="1"/>
  <c r="BA50" i="1" l="1"/>
  <c r="BA28" i="1"/>
  <c r="BA97" i="1"/>
  <c r="BA26" i="1"/>
  <c r="BA98" i="1"/>
  <c r="BA95" i="1"/>
  <c r="BA88" i="1"/>
  <c r="BA92" i="1"/>
  <c r="BA89" i="1"/>
  <c r="BA82" i="1"/>
  <c r="BA71" i="1"/>
  <c r="BA23" i="1"/>
  <c r="BA78" i="1"/>
  <c r="BA48" i="1"/>
  <c r="L26" i="1"/>
  <c r="BA44" i="1"/>
  <c r="BA75" i="1"/>
  <c r="BA73" i="1"/>
  <c r="BA34" i="1"/>
  <c r="BA86" i="1"/>
  <c r="BA77" i="1"/>
  <c r="L95" i="1"/>
  <c r="AG95" i="1" s="1"/>
  <c r="L44" i="1"/>
  <c r="BA100" i="1"/>
  <c r="BA94" i="1"/>
  <c r="BA84" i="1"/>
  <c r="BA85" i="1"/>
  <c r="BA83" i="1"/>
  <c r="L88" i="1"/>
  <c r="AG88" i="1" s="1"/>
  <c r="BA68" i="1"/>
  <c r="BA65" i="1"/>
  <c r="BA39" i="1"/>
  <c r="BA58" i="1"/>
  <c r="BA38" i="1"/>
  <c r="BA59" i="1"/>
  <c r="L80" i="1"/>
  <c r="AG80" i="1" s="1"/>
  <c r="L52" i="1"/>
  <c r="AB52" i="1" s="1"/>
  <c r="BA54" i="1"/>
  <c r="L97" i="1"/>
  <c r="AB97" i="1" s="1"/>
  <c r="BA90" i="1"/>
  <c r="BA93" i="1"/>
  <c r="BA91" i="1"/>
  <c r="BA81" i="1"/>
  <c r="BA69" i="1"/>
  <c r="L55" i="1"/>
  <c r="AB55" i="1" s="1"/>
  <c r="BA52" i="1"/>
  <c r="BA46" i="1"/>
  <c r="BA37" i="1"/>
  <c r="L89" i="1"/>
  <c r="AB89" i="1" s="1"/>
  <c r="BA67" i="1"/>
  <c r="BA36" i="1"/>
  <c r="BA74" i="1"/>
  <c r="BA87" i="1"/>
  <c r="BA66" i="1"/>
  <c r="BA99" i="1"/>
  <c r="BA79" i="1"/>
  <c r="BA42" i="1"/>
  <c r="BA40" i="1"/>
  <c r="BA41" i="1"/>
  <c r="BA21" i="1"/>
  <c r="BA60" i="1"/>
  <c r="BA30" i="1"/>
  <c r="BA57" i="1"/>
  <c r="L100" i="1"/>
  <c r="AB100" i="1" s="1"/>
  <c r="BA80" i="1"/>
  <c r="L59" i="1"/>
  <c r="AG59" i="1" s="1"/>
  <c r="BA25" i="1"/>
  <c r="BA76" i="1"/>
  <c r="BA33" i="1"/>
  <c r="L46" i="1"/>
  <c r="AB46" i="1" s="1"/>
  <c r="BB49" i="1"/>
  <c r="BA49" i="1"/>
  <c r="BB72" i="1"/>
  <c r="BA72" i="1"/>
  <c r="BB45" i="1"/>
  <c r="BA45" i="1"/>
  <c r="BB29" i="1"/>
  <c r="BA29" i="1"/>
  <c r="AW64" i="1"/>
  <c r="BB64" i="1" s="1"/>
  <c r="BA63" i="1"/>
  <c r="BA64" i="1" s="1"/>
  <c r="BB22" i="1"/>
  <c r="BA22" i="1"/>
  <c r="BB51" i="1"/>
  <c r="BA51" i="1"/>
  <c r="BB37" i="1"/>
  <c r="BB53" i="1"/>
  <c r="BA53" i="1"/>
  <c r="BB47" i="1"/>
  <c r="BA47" i="1"/>
  <c r="BB43" i="1"/>
  <c r="BA43" i="1"/>
  <c r="BB96" i="1"/>
  <c r="BA96" i="1"/>
  <c r="BB27" i="1"/>
  <c r="BA27" i="1"/>
  <c r="X72" i="1"/>
  <c r="L72" i="1"/>
  <c r="AG72" i="1" s="1"/>
  <c r="X41" i="1"/>
  <c r="L41" i="1"/>
  <c r="AG41" i="1" s="1"/>
  <c r="L79" i="1"/>
  <c r="AG79" i="1" s="1"/>
  <c r="L85" i="1"/>
  <c r="AB85" i="1" s="1"/>
  <c r="AC36" i="1"/>
  <c r="AH36" i="1" s="1"/>
  <c r="L36" i="1"/>
  <c r="AG36" i="1" s="1"/>
  <c r="L56" i="1"/>
  <c r="AG56" i="1" s="1"/>
  <c r="L30" i="1"/>
  <c r="AG30" i="1" s="1"/>
  <c r="L86" i="1"/>
  <c r="AB86" i="1" s="1"/>
  <c r="L58" i="1"/>
  <c r="AG58" i="1" s="1"/>
  <c r="L60" i="1"/>
  <c r="AG60" i="1" s="1"/>
  <c r="AC99" i="1"/>
  <c r="AH99" i="1" s="1"/>
  <c r="L99" i="1"/>
  <c r="AB99" i="1" s="1"/>
  <c r="X49" i="1"/>
  <c r="L49" i="1"/>
  <c r="AB49" i="1" s="1"/>
  <c r="AC73" i="1"/>
  <c r="AH73" i="1" s="1"/>
  <c r="L73" i="1"/>
  <c r="AB73" i="1" s="1"/>
  <c r="L71" i="1"/>
  <c r="AC57" i="1"/>
  <c r="AH57" i="1" s="1"/>
  <c r="L57" i="1"/>
  <c r="AG57" i="1" s="1"/>
  <c r="Z36" i="1"/>
  <c r="L25" i="1"/>
  <c r="AG25" i="1" s="1"/>
  <c r="X76" i="1"/>
  <c r="L76" i="1"/>
  <c r="AB76" i="1" s="1"/>
  <c r="AC68" i="1"/>
  <c r="AH68" i="1" s="1"/>
  <c r="L68" i="1"/>
  <c r="AB68" i="1" s="1"/>
  <c r="AC53" i="1"/>
  <c r="AH53" i="1" s="1"/>
  <c r="L53" i="1"/>
  <c r="AB53" i="1" s="1"/>
  <c r="AC74" i="1"/>
  <c r="AM74" i="1" s="1"/>
  <c r="L74" i="1"/>
  <c r="AB74" i="1" s="1"/>
  <c r="AC47" i="1"/>
  <c r="AM47" i="1" s="1"/>
  <c r="L47" i="1"/>
  <c r="AG47" i="1" s="1"/>
  <c r="AC43" i="1"/>
  <c r="AM43" i="1" s="1"/>
  <c r="L43" i="1"/>
  <c r="AB43" i="1" s="1"/>
  <c r="AC84" i="1"/>
  <c r="AH84" i="1" s="1"/>
  <c r="L84" i="1"/>
  <c r="AG84" i="1" s="1"/>
  <c r="X27" i="1"/>
  <c r="L27" i="1"/>
  <c r="AG27" i="1" s="1"/>
  <c r="AC66" i="1"/>
  <c r="AH66" i="1" s="1"/>
  <c r="L66" i="1"/>
  <c r="X33" i="1"/>
  <c r="L33" i="1"/>
  <c r="AB33" i="1" s="1"/>
  <c r="L38" i="1"/>
  <c r="AG38" i="1" s="1"/>
  <c r="L23" i="1"/>
  <c r="AB23" i="1" s="1"/>
  <c r="L42" i="1"/>
  <c r="AG42" i="1" s="1"/>
  <c r="L54" i="1"/>
  <c r="AG54" i="1" s="1"/>
  <c r="L94" i="1"/>
  <c r="AG94" i="1" s="1"/>
  <c r="L50" i="1"/>
  <c r="AB50" i="1" s="1"/>
  <c r="AC75" i="1"/>
  <c r="AH75" i="1" s="1"/>
  <c r="L75" i="1"/>
  <c r="AB75" i="1" s="1"/>
  <c r="AC65" i="1"/>
  <c r="AM65" i="1" s="1"/>
  <c r="L65" i="1"/>
  <c r="AC45" i="1"/>
  <c r="AH45" i="1" s="1"/>
  <c r="L45" i="1"/>
  <c r="AB45" i="1" s="1"/>
  <c r="L34" i="1"/>
  <c r="AB34" i="1" s="1"/>
  <c r="AC82" i="1"/>
  <c r="AH82" i="1" s="1"/>
  <c r="L82" i="1"/>
  <c r="AB82" i="1" s="1"/>
  <c r="L98" i="1"/>
  <c r="AB98" i="1" s="1"/>
  <c r="AC77" i="1"/>
  <c r="AM77" i="1" s="1"/>
  <c r="L77" i="1"/>
  <c r="AG77" i="1" s="1"/>
  <c r="L67" i="1"/>
  <c r="AB67" i="1" s="1"/>
  <c r="X32" i="1"/>
  <c r="L32" i="1"/>
  <c r="H64" i="1"/>
  <c r="AC64" i="1" s="1"/>
  <c r="L63" i="1"/>
  <c r="L64" i="1" s="1"/>
  <c r="AC51" i="1"/>
  <c r="AH51" i="1" s="1"/>
  <c r="L51" i="1"/>
  <c r="AB51" i="1" s="1"/>
  <c r="AC21" i="1"/>
  <c r="AM21" i="1" s="1"/>
  <c r="L21" i="1"/>
  <c r="AB21" i="1" s="1"/>
  <c r="L87" i="1"/>
  <c r="AG87" i="1" s="1"/>
  <c r="L48" i="1"/>
  <c r="AG48" i="1" s="1"/>
  <c r="L93" i="1"/>
  <c r="AB93" i="1" s="1"/>
  <c r="L40" i="1"/>
  <c r="AG40" i="1" s="1"/>
  <c r="AN102" i="1"/>
  <c r="Z87" i="1"/>
  <c r="AH44" i="1"/>
  <c r="BB74" i="1"/>
  <c r="AA46" i="1"/>
  <c r="BD63" i="1"/>
  <c r="BC78" i="1"/>
  <c r="AI103" i="1"/>
  <c r="AF36" i="1"/>
  <c r="AK36" i="1" s="1"/>
  <c r="K61" i="1"/>
  <c r="AA61" i="1" s="1"/>
  <c r="AN107" i="1"/>
  <c r="AB110" i="1"/>
  <c r="AE110" i="1"/>
  <c r="AI104" i="1"/>
  <c r="AP107" i="1"/>
  <c r="BD99" i="1"/>
  <c r="AP106" i="1"/>
  <c r="AB106" i="1"/>
  <c r="AN91" i="1"/>
  <c r="X96" i="1"/>
  <c r="AM94" i="1"/>
  <c r="AI106" i="1"/>
  <c r="BD57" i="1"/>
  <c r="BI111" i="1"/>
  <c r="BG109" i="1"/>
  <c r="BG111" i="1" s="1"/>
  <c r="BK109" i="1"/>
  <c r="BK111" i="1" s="1"/>
  <c r="AJ107" i="1"/>
  <c r="BH109" i="1"/>
  <c r="BH111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L106" i="1"/>
  <c r="AQ106" i="1"/>
  <c r="AK23" i="1"/>
  <c r="AP23" i="1"/>
  <c r="AP78" i="1"/>
  <c r="AK78" i="1"/>
  <c r="BD83" i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BD97" i="1"/>
  <c r="BE53" i="1"/>
  <c r="BE43" i="1"/>
  <c r="BE49" i="1"/>
  <c r="BE88" i="1"/>
  <c r="BE93" i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AB92" i="1"/>
  <c r="BD85" i="1"/>
  <c r="AB81" i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8" i="1"/>
  <c r="X68" i="1"/>
  <c r="X21" i="1"/>
  <c r="AO100" i="1"/>
  <c r="BB76" i="1"/>
  <c r="AS108" i="1"/>
  <c r="AT108" i="1"/>
  <c r="BC89" i="1"/>
  <c r="AD77" i="1"/>
  <c r="AN77" i="1" s="1"/>
  <c r="AF66" i="1"/>
  <c r="AP66" i="1" s="1"/>
  <c r="BB57" i="1"/>
  <c r="AG44" i="1"/>
  <c r="AH26" i="1"/>
  <c r="Z85" i="1"/>
  <c r="AH104" i="1"/>
  <c r="AM104" i="1"/>
  <c r="AM103" i="1"/>
  <c r="AH103" i="1"/>
  <c r="AM105" i="1"/>
  <c r="AH105" i="1"/>
  <c r="AM101" i="1"/>
  <c r="AH101" i="1"/>
  <c r="AP48" i="1"/>
  <c r="AK48" i="1"/>
  <c r="AG102" i="1"/>
  <c r="AB102" i="1"/>
  <c r="AH106" i="1"/>
  <c r="AM106" i="1"/>
  <c r="AC29" i="1"/>
  <c r="AM29" i="1" s="1"/>
  <c r="AP50" i="1"/>
  <c r="AK50" i="1"/>
  <c r="AP42" i="1"/>
  <c r="AK42" i="1"/>
  <c r="AH102" i="1"/>
  <c r="AM102" i="1"/>
  <c r="AB107" i="1"/>
  <c r="AG107" i="1"/>
  <c r="AB101" i="1"/>
  <c r="AG101" i="1"/>
  <c r="AG103" i="1"/>
  <c r="AB103" i="1"/>
  <c r="AB105" i="1"/>
  <c r="AG105" i="1"/>
  <c r="AM107" i="1"/>
  <c r="AH107" i="1"/>
  <c r="X29" i="1"/>
  <c r="Z81" i="1"/>
  <c r="AP46" i="1"/>
  <c r="AO85" i="1"/>
  <c r="AO87" i="1"/>
  <c r="BC100" i="1"/>
  <c r="AN50" i="1"/>
  <c r="AM89" i="1"/>
  <c r="Q108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AC37" i="1"/>
  <c r="AM37" i="1" s="1"/>
  <c r="AC33" i="1"/>
  <c r="AM33" i="1" s="1"/>
  <c r="Y93" i="1"/>
  <c r="Y72" i="1"/>
  <c r="AF73" i="1"/>
  <c r="X37" i="1"/>
  <c r="AF71" i="1"/>
  <c r="AK71" i="1" s="1"/>
  <c r="K108" i="1"/>
  <c r="AA108" i="1" s="1"/>
  <c r="AA71" i="1"/>
  <c r="AA36" i="1"/>
  <c r="AO71" i="1"/>
  <c r="AJ71" i="1"/>
  <c r="J108" i="1"/>
  <c r="Z108" i="1" s="1"/>
  <c r="Z83" i="1"/>
  <c r="AB83" i="1"/>
  <c r="AO83" i="1"/>
  <c r="Z71" i="1"/>
  <c r="AE95" i="1"/>
  <c r="AO95" i="1" s="1"/>
  <c r="AE34" i="1"/>
  <c r="AJ34" i="1" s="1"/>
  <c r="I108" i="1"/>
  <c r="Y108" i="1" s="1"/>
  <c r="AN88" i="1"/>
  <c r="AI59" i="1"/>
  <c r="AI54" i="1"/>
  <c r="Y50" i="1"/>
  <c r="AI27" i="1"/>
  <c r="AC76" i="1"/>
  <c r="AM76" i="1" s="1"/>
  <c r="AC72" i="1"/>
  <c r="AH72" i="1" s="1"/>
  <c r="G108" i="1"/>
  <c r="AC71" i="1"/>
  <c r="AH71" i="1" s="1"/>
  <c r="H108" i="1"/>
  <c r="X108" i="1" s="1"/>
  <c r="X66" i="1"/>
  <c r="AB66" i="1"/>
  <c r="X43" i="1"/>
  <c r="AM46" i="1"/>
  <c r="AH48" i="1"/>
  <c r="AH42" i="1"/>
  <c r="AD47" i="1"/>
  <c r="AN47" i="1" s="1"/>
  <c r="AC27" i="1"/>
  <c r="AM27" i="1" s="1"/>
  <c r="Z25" i="1"/>
  <c r="Y100" i="1"/>
  <c r="Y64" i="1"/>
  <c r="BC86" i="1"/>
  <c r="X45" i="1"/>
  <c r="Y57" i="1"/>
  <c r="AA52" i="1"/>
  <c r="AE33" i="1"/>
  <c r="AJ33" i="1" s="1"/>
  <c r="AC96" i="1"/>
  <c r="AH96" i="1" s="1"/>
  <c r="Z97" i="1"/>
  <c r="AA92" i="1"/>
  <c r="AA90" i="1"/>
  <c r="AO91" i="1"/>
  <c r="Y84" i="1"/>
  <c r="AP90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AO26" i="1"/>
  <c r="AO23" i="1"/>
  <c r="AC32" i="1"/>
  <c r="AM32" i="1" s="1"/>
  <c r="AE77" i="1"/>
  <c r="AJ77" i="1" s="1"/>
  <c r="BE74" i="1"/>
  <c r="AC41" i="1"/>
  <c r="AM41" i="1" s="1"/>
  <c r="BE37" i="1"/>
  <c r="AI57" i="1"/>
  <c r="AN100" i="1"/>
  <c r="AI100" i="1"/>
  <c r="AG22" i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X53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AC85" i="1"/>
  <c r="AH85" i="1" s="1"/>
  <c r="AB78" i="1"/>
  <c r="AE78" i="1"/>
  <c r="AJ78" i="1" s="1"/>
  <c r="AD49" i="1"/>
  <c r="AI49" i="1" s="1"/>
  <c r="BC53" i="1"/>
  <c r="AI25" i="1"/>
  <c r="J70" i="1"/>
  <c r="Z70" i="1" s="1"/>
  <c r="AA22" i="1"/>
  <c r="AA59" i="1"/>
  <c r="AU31" i="1"/>
  <c r="AH90" i="1"/>
  <c r="AM90" i="1"/>
  <c r="AC81" i="1"/>
  <c r="AM81" i="1" s="1"/>
  <c r="Z82" i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AB90" i="1"/>
  <c r="AE89" i="1"/>
  <c r="AJ89" i="1" s="1"/>
  <c r="X91" i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Y41" i="1"/>
  <c r="I31" i="1"/>
  <c r="Y31" i="1" s="1"/>
  <c r="K31" i="1"/>
  <c r="AA31" i="1" s="1"/>
  <c r="AK27" i="1"/>
  <c r="Y73" i="1"/>
  <c r="AD73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Z52" i="1"/>
  <c r="BC49" i="1"/>
  <c r="Y46" i="1"/>
  <c r="BC45" i="1"/>
  <c r="Y42" i="1"/>
  <c r="AN46" i="1"/>
  <c r="AN42" i="1"/>
  <c r="AP54" i="1"/>
  <c r="AS31" i="1"/>
  <c r="Y95" i="1"/>
  <c r="AD95" i="1"/>
  <c r="Z23" i="1"/>
  <c r="AA80" i="1"/>
  <c r="AB69" i="1"/>
  <c r="Y55" i="1"/>
  <c r="AT61" i="1"/>
  <c r="AT31" i="1"/>
  <c r="AS24" i="1"/>
  <c r="BC39" i="1"/>
  <c r="AR24" i="1"/>
  <c r="AZ24" i="1"/>
  <c r="BE24" i="1" s="1"/>
  <c r="AA27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G91" i="1"/>
  <c r="AV91" i="1"/>
  <c r="AB91" i="1"/>
  <c r="AO90" i="1"/>
  <c r="AJ90" i="1"/>
  <c r="BB89" i="1"/>
  <c r="BB84" i="1"/>
  <c r="AM78" i="1"/>
  <c r="AH78" i="1"/>
  <c r="AV87" i="1"/>
  <c r="AN81" i="1"/>
  <c r="AI81" i="1"/>
  <c r="X77" i="1"/>
  <c r="X75" i="1"/>
  <c r="AW108" i="1"/>
  <c r="BB71" i="1"/>
  <c r="BB68" i="1"/>
  <c r="AU70" i="1"/>
  <c r="BB58" i="1"/>
  <c r="AN68" i="1"/>
  <c r="AI68" i="1"/>
  <c r="AK60" i="1"/>
  <c r="AP60" i="1"/>
  <c r="AP51" i="1"/>
  <c r="M109" i="1"/>
  <c r="AR109" i="1" s="1"/>
  <c r="AR111" i="1" s="1"/>
  <c r="AN33" i="1"/>
  <c r="AI33" i="1"/>
  <c r="AE60" i="1"/>
  <c r="AP56" i="1"/>
  <c r="BD37" i="1"/>
  <c r="AG39" i="1"/>
  <c r="AV39" i="1"/>
  <c r="AB39" i="1"/>
  <c r="AO41" i="1"/>
  <c r="AJ41" i="1"/>
  <c r="AJ39" i="1"/>
  <c r="AO39" i="1"/>
  <c r="AV27" i="1"/>
  <c r="BB23" i="1"/>
  <c r="AO47" i="1"/>
  <c r="AJ47" i="1"/>
  <c r="H24" i="1"/>
  <c r="X24" i="1" s="1"/>
  <c r="AP25" i="1"/>
  <c r="AK25" i="1"/>
  <c r="AJ29" i="1"/>
  <c r="AO29" i="1"/>
  <c r="Z110" i="1"/>
  <c r="AV97" i="1"/>
  <c r="X98" i="1"/>
  <c r="AC98" i="1"/>
  <c r="BC99" i="1"/>
  <c r="BB95" i="1"/>
  <c r="AV99" i="1"/>
  <c r="AH97" i="1"/>
  <c r="AM97" i="1"/>
  <c r="AP94" i="1"/>
  <c r="AP97" i="1"/>
  <c r="AV89" i="1"/>
  <c r="AV82" i="1"/>
  <c r="BB93" i="1"/>
  <c r="BB88" i="1"/>
  <c r="AV88" i="1"/>
  <c r="AP85" i="1"/>
  <c r="X85" i="1"/>
  <c r="AP81" i="1"/>
  <c r="X81" i="1"/>
  <c r="BE79" i="1"/>
  <c r="BB83" i="1"/>
  <c r="AP79" i="1"/>
  <c r="AV78" i="1"/>
  <c r="BB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9" i="1"/>
  <c r="BD68" i="1"/>
  <c r="BB67" i="1"/>
  <c r="BD66" i="1"/>
  <c r="AW70" i="1"/>
  <c r="BB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B52" i="1"/>
  <c r="BB50" i="1"/>
  <c r="BB48" i="1"/>
  <c r="BB46" i="1"/>
  <c r="BB44" i="1"/>
  <c r="BB42" i="1"/>
  <c r="BD39" i="1"/>
  <c r="Y53" i="1"/>
  <c r="Y45" i="1"/>
  <c r="AV41" i="1"/>
  <c r="AV28" i="1"/>
  <c r="AW31" i="1"/>
  <c r="BB25" i="1"/>
  <c r="AV23" i="1"/>
  <c r="AP41" i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AP33" i="1"/>
  <c r="AK33" i="1"/>
  <c r="AD30" i="1"/>
  <c r="AK26" i="1"/>
  <c r="AP26" i="1"/>
  <c r="BE25" i="1"/>
  <c r="AZ31" i="1"/>
  <c r="AM23" i="1"/>
  <c r="AH23" i="1"/>
  <c r="AJ22" i="1"/>
  <c r="AO22" i="1"/>
  <c r="AM110" i="1"/>
  <c r="AH110" i="1"/>
  <c r="BB98" i="1"/>
  <c r="AV92" i="1"/>
  <c r="AP96" i="1"/>
  <c r="AV94" i="1"/>
  <c r="AN89" i="1"/>
  <c r="AI89" i="1"/>
  <c r="BB82" i="1"/>
  <c r="AV76" i="1"/>
  <c r="AN85" i="1"/>
  <c r="AI85" i="1"/>
  <c r="AV72" i="1"/>
  <c r="Q70" i="1"/>
  <c r="AV65" i="1"/>
  <c r="AK63" i="1"/>
  <c r="AK64" i="1" s="1"/>
  <c r="AP63" i="1"/>
  <c r="AP64" i="1" s="1"/>
  <c r="AY64" i="1"/>
  <c r="BD64" i="1" s="1"/>
  <c r="BB60" i="1"/>
  <c r="AV59" i="1"/>
  <c r="BB56" i="1"/>
  <c r="AN66" i="1"/>
  <c r="AI66" i="1"/>
  <c r="AI56" i="1"/>
  <c r="AN56" i="1"/>
  <c r="AV54" i="1"/>
  <c r="AV44" i="1"/>
  <c r="AV34" i="1"/>
  <c r="AO57" i="1"/>
  <c r="AJ57" i="1"/>
  <c r="BB40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10" i="1"/>
  <c r="AA99" i="1"/>
  <c r="X100" i="1"/>
  <c r="AC100" i="1"/>
  <c r="Z99" i="1"/>
  <c r="AE99" i="1"/>
  <c r="AN96" i="1"/>
  <c r="AI96" i="1"/>
  <c r="BB97" i="1"/>
  <c r="AG96" i="1"/>
  <c r="AV96" i="1"/>
  <c r="AB96" i="1"/>
  <c r="AH95" i="1"/>
  <c r="AM95" i="1"/>
  <c r="AV90" i="1"/>
  <c r="AD94" i="1"/>
  <c r="BB92" i="1"/>
  <c r="AP89" i="1"/>
  <c r="BB87" i="1"/>
  <c r="AV80" i="1"/>
  <c r="AV93" i="1"/>
  <c r="AN93" i="1"/>
  <c r="AI93" i="1"/>
  <c r="AO92" i="1"/>
  <c r="AJ92" i="1"/>
  <c r="AI90" i="1"/>
  <c r="AN90" i="1"/>
  <c r="AM88" i="1"/>
  <c r="AH88" i="1"/>
  <c r="BB79" i="1"/>
  <c r="AD87" i="1"/>
  <c r="AV79" i="1"/>
  <c r="BB77" i="1"/>
  <c r="AO75" i="1"/>
  <c r="AJ75" i="1"/>
  <c r="BB73" i="1"/>
  <c r="AF87" i="1"/>
  <c r="AK87" i="1" s="1"/>
  <c r="BB85" i="1"/>
  <c r="BB81" i="1"/>
  <c r="Y78" i="1"/>
  <c r="BB78" i="1"/>
  <c r="AV77" i="1"/>
  <c r="AV75" i="1"/>
  <c r="AV71" i="1"/>
  <c r="AP74" i="1"/>
  <c r="AZ108" i="1"/>
  <c r="Y70" i="1"/>
  <c r="AD70" i="1"/>
  <c r="AC69" i="1"/>
  <c r="AC67" i="1"/>
  <c r="AI74" i="1"/>
  <c r="AN74" i="1"/>
  <c r="AY108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Y63" i="1"/>
  <c r="X59" i="1"/>
  <c r="AV57" i="1"/>
  <c r="AX108" i="1"/>
  <c r="BC71" i="1"/>
  <c r="BE67" i="1"/>
  <c r="AK65" i="1"/>
  <c r="AP65" i="1"/>
  <c r="K70" i="1"/>
  <c r="AF70" i="1" s="1"/>
  <c r="AA65" i="1"/>
  <c r="AD63" i="1"/>
  <c r="AK58" i="1"/>
  <c r="AP58" i="1"/>
  <c r="AC59" i="1"/>
  <c r="AV50" i="1"/>
  <c r="BF50" i="1" s="1"/>
  <c r="AV48" i="1"/>
  <c r="AU61" i="1"/>
  <c r="Q61" i="1"/>
  <c r="AV36" i="1"/>
  <c r="H61" i="1"/>
  <c r="X61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AJ25" i="1"/>
  <c r="AO25" i="1"/>
  <c r="G35" i="1"/>
  <c r="AJ37" i="1"/>
  <c r="AO37" i="1"/>
  <c r="K24" i="1"/>
  <c r="AO53" i="1"/>
  <c r="AJ53" i="1"/>
  <c r="AO51" i="1"/>
  <c r="AJ51" i="1"/>
  <c r="BC37" i="1"/>
  <c r="Y28" i="1"/>
  <c r="AD28" i="1"/>
  <c r="BC25" i="1"/>
  <c r="AX31" i="1"/>
  <c r="H31" i="1"/>
  <c r="X25" i="1"/>
  <c r="AC25" i="1"/>
  <c r="Z21" i="1"/>
  <c r="AE21" i="1"/>
  <c r="AY24" i="1"/>
  <c r="Q24" i="1"/>
  <c r="BC27" i="1"/>
  <c r="I24" i="1"/>
  <c r="AG26" i="1"/>
  <c r="BB99" i="1"/>
  <c r="AJ96" i="1"/>
  <c r="AO96" i="1"/>
  <c r="AP91" i="1"/>
  <c r="AV84" i="1"/>
  <c r="AI92" i="1"/>
  <c r="AN92" i="1"/>
  <c r="BB86" i="1"/>
  <c r="BB80" i="1"/>
  <c r="AO88" i="1"/>
  <c r="AJ88" i="1"/>
  <c r="X73" i="1"/>
  <c r="BB66" i="1"/>
  <c r="AZ70" i="1"/>
  <c r="BE65" i="1"/>
  <c r="AV63" i="1"/>
  <c r="AV64" i="1" s="1"/>
  <c r="Q64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B94" i="1"/>
  <c r="AO97" i="1"/>
  <c r="AJ97" i="1"/>
  <c r="BB90" i="1"/>
  <c r="AV86" i="1"/>
  <c r="AM93" i="1"/>
  <c r="AH93" i="1"/>
  <c r="AP93" i="1"/>
  <c r="BC87" i="1"/>
  <c r="AV85" i="1"/>
  <c r="AV81" i="1"/>
  <c r="AI79" i="1"/>
  <c r="AN79" i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X71" i="1"/>
  <c r="AP72" i="1"/>
  <c r="AV69" i="1"/>
  <c r="AV67" i="1"/>
  <c r="AY70" i="1"/>
  <c r="BD65" i="1"/>
  <c r="AR70" i="1"/>
  <c r="AV68" i="1"/>
  <c r="AX64" i="1"/>
  <c r="BC64" i="1" s="1"/>
  <c r="BC63" i="1"/>
  <c r="J64" i="1"/>
  <c r="AE64" i="1" s="1"/>
  <c r="AE63" i="1"/>
  <c r="Z63" i="1"/>
  <c r="X57" i="1"/>
  <c r="X65" i="1"/>
  <c r="K64" i="1"/>
  <c r="AA63" i="1"/>
  <c r="AD58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P109" i="1"/>
  <c r="AH58" i="1"/>
  <c r="AM58" i="1"/>
  <c r="AP55" i="1"/>
  <c r="AV53" i="1"/>
  <c r="AV51" i="1"/>
  <c r="AV47" i="1"/>
  <c r="AV45" i="1"/>
  <c r="AV43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109" i="1"/>
  <c r="AW35" i="1"/>
  <c r="BB32" i="1"/>
  <c r="BB30" i="1"/>
  <c r="BB28" i="1"/>
  <c r="BB26" i="1"/>
  <c r="AT24" i="1"/>
  <c r="AK28" i="1"/>
  <c r="AP28" i="1"/>
  <c r="AR31" i="1"/>
  <c r="J24" i="1"/>
  <c r="AD23" i="1"/>
  <c r="AI21" i="1"/>
  <c r="AN21" i="1"/>
  <c r="AB28" i="1"/>
  <c r="AX24" i="1"/>
  <c r="J35" i="1"/>
  <c r="G109" i="1" l="1"/>
  <c r="G111" i="1" s="1"/>
  <c r="AH65" i="1"/>
  <c r="AH77" i="1"/>
  <c r="AH47" i="1"/>
  <c r="AM53" i="1"/>
  <c r="AM57" i="1"/>
  <c r="AM99" i="1"/>
  <c r="BF44" i="1"/>
  <c r="BF64" i="1"/>
  <c r="AH74" i="1"/>
  <c r="AM75" i="1"/>
  <c r="BF58" i="1"/>
  <c r="AM73" i="1"/>
  <c r="AM82" i="1"/>
  <c r="AH43" i="1"/>
  <c r="AM84" i="1"/>
  <c r="X64" i="1"/>
  <c r="AM66" i="1"/>
  <c r="AH21" i="1"/>
  <c r="AM36" i="1"/>
  <c r="AM68" i="1"/>
  <c r="AM45" i="1"/>
  <c r="AM51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N109" i="1"/>
  <c r="AP36" i="1"/>
  <c r="AJ67" i="1"/>
  <c r="AG110" i="1"/>
  <c r="AL110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L105" i="1"/>
  <c r="AQ105" i="1"/>
  <c r="AL107" i="1"/>
  <c r="AQ107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8" i="1"/>
  <c r="AK68" i="1"/>
  <c r="C109" i="1"/>
  <c r="C111" i="1" s="1"/>
  <c r="BA108" i="1"/>
  <c r="AD108" i="1"/>
  <c r="BE31" i="1"/>
  <c r="AO94" i="1"/>
  <c r="BF72" i="1"/>
  <c r="AT62" i="1"/>
  <c r="AT109" i="1" s="1"/>
  <c r="AT111" i="1" s="1"/>
  <c r="BD35" i="1"/>
  <c r="AO34" i="1"/>
  <c r="BD31" i="1"/>
  <c r="AN82" i="1"/>
  <c r="BC70" i="1"/>
  <c r="AI43" i="1"/>
  <c r="AS62" i="1"/>
  <c r="AS109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9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8" i="1"/>
  <c r="AB108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M111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8" i="1"/>
  <c r="Z24" i="1"/>
  <c r="AE24" i="1"/>
  <c r="AG45" i="1"/>
  <c r="BE61" i="1"/>
  <c r="AZ62" i="1"/>
  <c r="AZ109" i="1" s="1"/>
  <c r="AE108" i="1"/>
  <c r="BD70" i="1"/>
  <c r="BF94" i="1"/>
  <c r="BC61" i="1"/>
  <c r="AX62" i="1"/>
  <c r="AX109" i="1" s="1"/>
  <c r="BF66" i="1"/>
  <c r="AC31" i="1"/>
  <c r="X31" i="1"/>
  <c r="AI28" i="1"/>
  <c r="AN28" i="1"/>
  <c r="AB32" i="1"/>
  <c r="BA61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8" i="1"/>
  <c r="AB87" i="1"/>
  <c r="AI23" i="1"/>
  <c r="AI24" i="1" s="1"/>
  <c r="AN23" i="1"/>
  <c r="I62" i="1"/>
  <c r="Y62" i="1" s="1"/>
  <c r="Y61" i="1"/>
  <c r="AD61" i="1"/>
  <c r="BE108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9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10" i="1"/>
  <c r="AO110" i="1"/>
  <c r="AP31" i="1"/>
  <c r="AC35" i="1"/>
  <c r="AO60" i="1"/>
  <c r="AJ60" i="1"/>
  <c r="BF63" i="1"/>
  <c r="BF74" i="1"/>
  <c r="BF84" i="1"/>
  <c r="O111" i="1"/>
  <c r="AY111" i="1" s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9" i="1" s="1"/>
  <c r="Q62" i="1"/>
  <c r="Q109" i="1" s="1"/>
  <c r="BC108" i="1"/>
  <c r="BD108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8" i="1"/>
  <c r="AH98" i="1"/>
  <c r="AM98" i="1"/>
  <c r="AM35" i="1"/>
  <c r="BF68" i="1"/>
  <c r="AP100" i="1"/>
  <c r="N111" i="1" l="1"/>
  <c r="AX111" i="1" s="1"/>
  <c r="AJ70" i="1"/>
  <c r="AP61" i="1"/>
  <c r="AP62" i="1" s="1"/>
  <c r="BP61" i="1"/>
  <c r="AQ110" i="1"/>
  <c r="AW111" i="1"/>
  <c r="AL81" i="1"/>
  <c r="BD111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8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8" i="1"/>
  <c r="AY109" i="1"/>
  <c r="AO108" i="1"/>
  <c r="AO61" i="1"/>
  <c r="AS111" i="1"/>
  <c r="AB70" i="1"/>
  <c r="AK70" i="1"/>
  <c r="AP108" i="1"/>
  <c r="AK108" i="1"/>
  <c r="AH108" i="1"/>
  <c r="AU109" i="1"/>
  <c r="AU111" i="1" s="1"/>
  <c r="K111" i="1"/>
  <c r="AF109" i="1"/>
  <c r="AA62" i="1"/>
  <c r="AB35" i="1"/>
  <c r="AI108" i="1"/>
  <c r="AN108" i="1"/>
  <c r="AF62" i="1"/>
  <c r="AO35" i="1"/>
  <c r="BE62" i="1"/>
  <c r="BC62" i="1"/>
  <c r="AN24" i="1"/>
  <c r="AH24" i="1"/>
  <c r="Z62" i="1"/>
  <c r="J109" i="1"/>
  <c r="AD62" i="1"/>
  <c r="I109" i="1"/>
  <c r="AD109" i="1" s="1"/>
  <c r="AI61" i="1"/>
  <c r="AM108" i="1"/>
  <c r="AJ61" i="1"/>
  <c r="AC62" i="1"/>
  <c r="AH70" i="1"/>
  <c r="X62" i="1"/>
  <c r="AO24" i="1"/>
  <c r="AN61" i="1"/>
  <c r="BB62" i="1"/>
  <c r="L62" i="1"/>
  <c r="L109" i="1" s="1"/>
  <c r="AG109" i="1" s="1"/>
  <c r="AG31" i="1"/>
  <c r="AG61" i="1"/>
  <c r="AM70" i="1"/>
  <c r="H111" i="1"/>
  <c r="X111" i="1" s="1"/>
  <c r="X109" i="1"/>
  <c r="AC109" i="1"/>
  <c r="AV62" i="1"/>
  <c r="AV109" i="1" s="1"/>
  <c r="AN31" i="1"/>
  <c r="AB24" i="1"/>
  <c r="AE62" i="1"/>
  <c r="AG108" i="1"/>
  <c r="P111" i="1"/>
  <c r="AZ111" i="1" s="1"/>
  <c r="AA109" i="1"/>
  <c r="Q111" i="1"/>
  <c r="AB61" i="1"/>
  <c r="BF35" i="1"/>
  <c r="AI31" i="1"/>
  <c r="BF70" i="1"/>
  <c r="BF108" i="1"/>
  <c r="BA62" i="1"/>
  <c r="BA109" i="1" s="1"/>
  <c r="BF61" i="1"/>
  <c r="BC111" i="1" l="1"/>
  <c r="AQ24" i="1"/>
  <c r="BA111" i="1"/>
  <c r="BE111" i="1"/>
  <c r="BB111" i="1"/>
  <c r="AL108" i="1"/>
  <c r="AL70" i="1"/>
  <c r="AM62" i="1"/>
  <c r="AM109" i="1" s="1"/>
  <c r="AM111" i="1" s="1"/>
  <c r="AL61" i="1"/>
  <c r="AQ61" i="1"/>
  <c r="AQ70" i="1"/>
  <c r="AQ108" i="1"/>
  <c r="AQ35" i="1"/>
  <c r="AL35" i="1"/>
  <c r="AH62" i="1"/>
  <c r="AH109" i="1" s="1"/>
  <c r="AH111" i="1" s="1"/>
  <c r="AJ62" i="1"/>
  <c r="AJ109" i="1" s="1"/>
  <c r="AJ111" i="1" s="1"/>
  <c r="AP109" i="1"/>
  <c r="AP111" i="1" s="1"/>
  <c r="AV111" i="1"/>
  <c r="AK109" i="1"/>
  <c r="AK111" i="1" s="1"/>
  <c r="J111" i="1"/>
  <c r="Z111" i="1" s="1"/>
  <c r="AE109" i="1"/>
  <c r="AO62" i="1"/>
  <c r="AO109" i="1" s="1"/>
  <c r="AO111" i="1" s="1"/>
  <c r="BD109" i="1"/>
  <c r="AN62" i="1"/>
  <c r="AN109" i="1" s="1"/>
  <c r="AN111" i="1" s="1"/>
  <c r="AI62" i="1"/>
  <c r="AI109" i="1" s="1"/>
  <c r="BB109" i="1"/>
  <c r="I111" i="1"/>
  <c r="Y109" i="1"/>
  <c r="BC109" i="1"/>
  <c r="AG62" i="1"/>
  <c r="AC111" i="1"/>
  <c r="L111" i="1"/>
  <c r="AB111" i="1" s="1"/>
  <c r="AB62" i="1"/>
  <c r="Z109" i="1"/>
  <c r="AA111" i="1"/>
  <c r="AF111" i="1"/>
  <c r="BF109" i="1"/>
  <c r="BE109" i="1"/>
  <c r="AB109" i="1"/>
  <c r="BF62" i="1"/>
  <c r="BF111" i="1" l="1"/>
  <c r="AQ62" i="1"/>
  <c r="AQ109" i="1" s="1"/>
  <c r="AQ111" i="1" s="1"/>
  <c r="AL62" i="1"/>
  <c r="AL109" i="1" s="1"/>
  <c r="AL111" i="1" s="1"/>
  <c r="AI111" i="1"/>
  <c r="AE111" i="1"/>
  <c r="AG111" i="1"/>
  <c r="Y111" i="1"/>
  <c r="AD111" i="1"/>
  <c r="BP24" i="1"/>
  <c r="BP62" i="1" s="1"/>
  <c r="BP109" i="1" s="1"/>
  <c r="BP111" i="1" s="1"/>
</calcChain>
</file>

<file path=xl/sharedStrings.xml><?xml version="1.0" encoding="utf-8"?>
<sst xmlns="http://schemas.openxmlformats.org/spreadsheetml/2006/main" count="203" uniqueCount="133">
  <si>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</si>
  <si>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</si>
  <si>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</si>
  <si>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</si>
  <si>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</si>
  <si>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</si>
  <si>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</si>
  <si>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</si>
  <si>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>"+" превышение над плановыми показателями, всего</t>
  </si>
  <si>
    <t xml:space="preserve"> "-" - невыполнение плановых объемов, всего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</si>
  <si>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</si>
  <si>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</si>
  <si>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</si>
  <si>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</si>
  <si>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</si>
  <si>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</si>
  <si>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</si>
  <si>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</si>
  <si>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</si>
  <si>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</si>
  <si>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</si>
  <si>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</si>
  <si>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</si>
  <si>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</si>
  <si>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</si>
  <si>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</si>
  <si>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</si>
  <si>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</si>
  <si>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</si>
  <si>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</si>
  <si>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</si>
  <si>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</si>
  <si>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</si>
  <si>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</si>
  <si>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</si>
  <si>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</si>
  <si>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</si>
  <si>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</si>
  <si>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</si>
  <si>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</si>
  <si>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</si>
  <si>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</si>
  <si>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</si>
  <si>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</si>
  <si>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</si>
  <si>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</si>
  <si>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</si>
  <si>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</si>
  <si>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</si>
  <si>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</si>
  <si>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</si>
  <si>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</si>
  <si>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</si>
  <si>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</si>
  <si>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</si>
  <si>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</si>
  <si>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</si>
  <si>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</si>
  <si>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</si>
  <si>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</si>
  <si>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</si>
  <si>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</si>
  <si>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</si>
  <si>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</si>
  <si>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</si>
  <si>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</si>
  <si>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</si>
  <si>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</si>
  <si>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</si>
  <si>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</si>
  <si>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</si>
  <si>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</si>
  <si>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</si>
  <si>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</si>
  <si>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</si>
  <si>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</si>
  <si>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</si>
  <si>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</si>
  <si>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</si>
  <si>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</si>
  <si>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</si>
  <si>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</si>
  <si>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</si>
  <si>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</si>
  <si>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</si>
  <si>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</si>
  <si>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</si>
  <si>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</si>
  <si>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</si>
  <si>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</si>
  <si>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</si>
  <si>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</si>
  <si>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</si>
  <si>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</si>
  <si>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</si>
  <si>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</si>
  <si>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</si>
  <si>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</si>
  <si>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</si>
  <si>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</si>
  <si>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</si>
  <si>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</si>
  <si>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</si>
  <si>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</si>
  <si>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</si>
  <si>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</si>
  <si>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</si>
  <si>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корректировка</t>
  </si>
  <si>
    <t xml:space="preserve">прогноз по не выполнению объемов за год </t>
  </si>
  <si>
    <t xml:space="preserve">прогноз по не выполнению объемов за 8 мес </t>
  </si>
  <si>
    <t>Предложение Комиссии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</si>
  <si>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</si>
  <si>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</si>
  <si>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</si>
  <si>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</si>
  <si>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</si>
  <si>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</si>
  <si>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</si>
  <si>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</si>
  <si>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</si>
  <si>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</si>
  <si>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</si>
  <si>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</si>
  <si>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</si>
  <si>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</si>
  <si>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Фактически оказанные объемы медицинской помощи  (всего, с учетом отклоненных по коду 62)  за  январь-ноябрь  2023</t>
  </si>
  <si>
    <t>в том числе отклонено по коду 62 за период январь-ноябрь 2021г.</t>
  </si>
  <si>
    <t>Среднемесячный объем оказанной медицинской помощи за период  январь-ноябрь   2023 г.                               (факт /7мес)</t>
  </si>
  <si>
    <t>Распределенные объемы медицинской помощи за январь-ноябрь  2023 ( гр 1/12*11)</t>
  </si>
  <si>
    <t>Протокол № 19 от 14.11.2023</t>
  </si>
  <si>
    <t>Уровень исполнения  распределенных  объемов за  январь-ноябрь , в % (гр.5/гр.5*100)</t>
  </si>
  <si>
    <t>,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</si>
  <si>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ноябрь  2023                                                                             Приложение № 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</si>
</sst>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  <numFmt numFmtId="175" formatCode="_-* #,##0.00000000_р_._-;\-* #,##0.0000000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75" fontId="9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S116"/>
  <sheetViews>
    <sheetView tabSelected="1" view="pageBreakPreview" zoomScale="50" zoomScaleNormal="50" zoomScaleSheetLayoutView="50" workbookViewId="0">
      <pane xSplit="2" ySplit="18" topLeftCell="G46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6" width="16.109375" style="1" customWidth="1"/>
    <col min="7" max="7" width="18.77734375" style="1" customWidth="1"/>
    <col min="8" max="8" width="17.88671875" style="1" customWidth="1"/>
    <col min="9" max="10" width="16.109375" style="1" customWidth="1"/>
    <col min="11" max="11" width="17.21875" style="1" customWidth="1"/>
    <col min="12" max="12" width="17.6640625" style="1" customWidth="1"/>
    <col min="13" max="13" width="18.77734375" style="1" customWidth="1"/>
    <col min="14" max="14" width="17.4414062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29" width="19.88671875" style="5" customWidth="1"/>
    <col min="30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1" width="16.109375" style="6" customWidth="1"/>
    <col min="52" max="52" width="18.33203125" style="6" customWidth="1"/>
    <col min="53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70" width="16.109375" style="1" hidden="1" customWidth="1"/>
    <col min="71" max="71" width="19.77734375" style="1" hidden="1" customWidth="1"/>
    <col min="72" max="74" width="16.109375" style="1" hidden="1" customWidth="1"/>
    <col min="75" max="75" width="21.6640625" style="1" hidden="1" customWidth="1"/>
    <col min="76" max="76" width="16.109375" style="1" hidden="1" customWidth="1"/>
    <col min="77" max="77" width="76.88671875" style="1" customWidth="1"/>
    <col min="78" max="85" width="8.88671875" style="1" customWidth="1"/>
    <col min="86" max="16384" width="8.88671875" style="1"/>
  </cols>
  <sheetData>
    <row r="1" spans="1:97" ht="63.75" customHeight="1" x14ac:dyDescent="0.45">
      <c r="B1" s="120" t="s">
        <v>132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01"/>
      <c r="BR1" s="101"/>
      <c r="BS1" s="101"/>
      <c r="BT1" s="101"/>
      <c r="BU1" s="101"/>
      <c r="BV1" s="103"/>
      <c r="BW1" s="103"/>
      <c r="BX1" s="103"/>
    </row>
    <row r="2" spans="1:97" ht="63.75" hidden="1" customHeight="1" x14ac:dyDescent="0.45">
      <c r="B2" s="2"/>
      <c r="C2" s="2"/>
      <c r="D2" s="2"/>
      <c r="E2" s="2"/>
      <c r="F2" s="10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0"/>
      <c r="AM2" s="2"/>
      <c r="AN2" s="2"/>
      <c r="AO2" s="2"/>
      <c r="AP2" s="2"/>
      <c r="AQ2" s="80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1"/>
      <c r="BR2" s="101"/>
      <c r="BS2" s="101"/>
      <c r="BT2" s="101"/>
      <c r="BU2" s="101"/>
      <c r="BV2" s="103"/>
      <c r="BW2" s="103"/>
      <c r="BX2" s="103"/>
    </row>
    <row r="3" spans="1:97" ht="63.75" hidden="1" customHeight="1" x14ac:dyDescent="0.45">
      <c r="B3" s="2"/>
      <c r="C3" s="2"/>
      <c r="D3" s="2"/>
      <c r="E3" s="2"/>
      <c r="F3" s="10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0"/>
      <c r="AM3" s="2"/>
      <c r="AN3" s="2"/>
      <c r="AO3" s="2"/>
      <c r="AP3" s="2"/>
      <c r="AQ3" s="80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1"/>
      <c r="BR3" s="101"/>
      <c r="BS3" s="101"/>
      <c r="BT3" s="101"/>
      <c r="BU3" s="101"/>
      <c r="BV3" s="103"/>
      <c r="BW3" s="103"/>
      <c r="BX3" s="103"/>
    </row>
    <row r="4" spans="1:97" ht="63.75" hidden="1" customHeight="1" x14ac:dyDescent="0.45">
      <c r="B4" s="2"/>
      <c r="C4" s="2"/>
      <c r="D4" s="2"/>
      <c r="E4" s="2"/>
      <c r="F4" s="10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0"/>
      <c r="AM4" s="2"/>
      <c r="AN4" s="2"/>
      <c r="AO4" s="2"/>
      <c r="AP4" s="2"/>
      <c r="AQ4" s="80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1"/>
      <c r="BR4" s="101"/>
      <c r="BS4" s="101"/>
      <c r="BT4" s="101"/>
      <c r="BU4" s="101"/>
      <c r="BV4" s="103"/>
      <c r="BW4" s="103"/>
      <c r="BX4" s="103"/>
    </row>
    <row r="5" spans="1:97" ht="21" customHeight="1" x14ac:dyDescent="0.45">
      <c r="B5" s="2"/>
      <c r="C5" s="2"/>
      <c r="D5" s="2"/>
      <c r="E5" s="2"/>
      <c r="F5" s="102"/>
      <c r="G5" s="2"/>
      <c r="H5" s="2"/>
      <c r="I5" s="2">
        <v>11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0"/>
      <c r="AM5" s="2"/>
      <c r="AN5" s="2"/>
      <c r="AO5" s="2"/>
      <c r="AP5" s="2"/>
      <c r="AQ5" s="80"/>
      <c r="AR5" s="3">
        <v>11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1"/>
      <c r="BR5" s="101"/>
      <c r="BS5" s="101"/>
      <c r="BT5" s="101"/>
      <c r="BU5" s="101"/>
      <c r="BV5" s="103"/>
      <c r="BW5" s="103"/>
      <c r="BX5" s="103"/>
    </row>
    <row r="6" spans="1:97" ht="22.5" hidden="1" customHeight="1" x14ac:dyDescent="0.45">
      <c r="B6" s="2"/>
      <c r="C6" s="2"/>
      <c r="D6" s="2"/>
      <c r="E6" s="2"/>
      <c r="F6" s="10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0"/>
      <c r="AM6" s="2"/>
      <c r="AN6" s="2"/>
      <c r="AO6" s="2"/>
      <c r="AP6" s="2"/>
      <c r="AQ6" s="80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1"/>
      <c r="BR6" s="101"/>
      <c r="BS6" s="101"/>
      <c r="BT6" s="101"/>
      <c r="BU6" s="101"/>
      <c r="BV6" s="103"/>
      <c r="BW6" s="103"/>
      <c r="BX6" s="103"/>
    </row>
    <row r="7" spans="1:97" ht="28.5" hidden="1" customHeight="1" x14ac:dyDescent="0.45">
      <c r="B7" s="2"/>
      <c r="C7" s="2"/>
      <c r="D7" s="2"/>
      <c r="E7" s="2"/>
      <c r="F7" s="10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0"/>
      <c r="AM7" s="2"/>
      <c r="AN7" s="2"/>
      <c r="AO7" s="2"/>
      <c r="AP7" s="2"/>
      <c r="AQ7" s="80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1"/>
      <c r="BR7" s="101"/>
      <c r="BS7" s="101"/>
      <c r="BT7" s="101"/>
      <c r="BU7" s="101"/>
      <c r="BV7" s="103"/>
      <c r="BW7" s="103"/>
      <c r="BX7" s="103"/>
    </row>
    <row r="8" spans="1:97" ht="63.75" hidden="1" customHeight="1" x14ac:dyDescent="0.45">
      <c r="B8" s="2"/>
      <c r="C8" s="2"/>
      <c r="D8" s="2"/>
      <c r="E8" s="2"/>
      <c r="F8" s="10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0"/>
      <c r="AM8" s="2"/>
      <c r="AN8" s="2"/>
      <c r="AO8" s="2"/>
      <c r="AP8" s="2"/>
      <c r="AQ8" s="80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1"/>
      <c r="BR8" s="101"/>
      <c r="BS8" s="101"/>
      <c r="BT8" s="101"/>
      <c r="BU8" s="101"/>
      <c r="BV8" s="103"/>
      <c r="BW8" s="103"/>
      <c r="BX8" s="103"/>
    </row>
    <row r="9" spans="1:97" ht="3" hidden="1" customHeight="1" x14ac:dyDescent="0.45">
      <c r="B9" s="2"/>
      <c r="C9" s="2"/>
      <c r="D9" s="2"/>
      <c r="E9" s="2"/>
      <c r="F9" s="10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0"/>
      <c r="AM9" s="2"/>
      <c r="AN9" s="2"/>
      <c r="AO9" s="2"/>
      <c r="AP9" s="2"/>
      <c r="AQ9" s="80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1"/>
      <c r="BR9" s="101"/>
      <c r="BS9" s="101"/>
      <c r="BT9" s="101"/>
      <c r="BU9" s="101"/>
      <c r="BV9" s="103"/>
      <c r="BW9" s="103"/>
      <c r="BX9" s="103"/>
    </row>
    <row r="10" spans="1:97" ht="20.25" hidden="1" customHeight="1" x14ac:dyDescent="0.45">
      <c r="B10" s="2"/>
      <c r="C10" s="2"/>
      <c r="D10" s="2"/>
      <c r="E10" s="2"/>
      <c r="F10" s="10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0"/>
      <c r="AM10" s="2"/>
      <c r="AN10" s="2"/>
      <c r="AO10" s="2"/>
      <c r="AP10" s="2"/>
      <c r="AQ10" s="80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1"/>
      <c r="BR10" s="101"/>
      <c r="BS10" s="101"/>
      <c r="BT10" s="101"/>
      <c r="BU10" s="101"/>
      <c r="BV10" s="103"/>
      <c r="BW10" s="103"/>
      <c r="BX10" s="103"/>
    </row>
    <row r="11" spans="1:97" ht="11.25" hidden="1" customHeight="1" x14ac:dyDescent="0.45">
      <c r="B11" s="2"/>
      <c r="C11" s="2"/>
      <c r="D11" s="2"/>
      <c r="E11" s="2"/>
      <c r="F11" s="10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0"/>
      <c r="AM11" s="2"/>
      <c r="AN11" s="2"/>
      <c r="AO11" s="2"/>
      <c r="AP11" s="2"/>
      <c r="AQ11" s="80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1"/>
      <c r="BR11" s="101"/>
      <c r="BS11" s="101"/>
      <c r="BT11" s="101"/>
      <c r="BU11" s="101"/>
      <c r="BV11" s="103"/>
      <c r="BW11" s="103"/>
      <c r="BX11" s="103"/>
    </row>
    <row r="12" spans="1:97" ht="26.25" hidden="1" customHeight="1" x14ac:dyDescent="0.4"/>
    <row r="13" spans="1:97" s="8" customFormat="1" ht="255.75" customHeight="1" x14ac:dyDescent="0.2">
      <c r="A13" s="117" t="s">
        <v>0</v>
      </c>
      <c r="B13" s="117" t="s">
        <v>1</v>
      </c>
      <c r="C13" s="116" t="s">
        <v>129</v>
      </c>
      <c r="D13" s="116"/>
      <c r="E13" s="116"/>
      <c r="F13" s="116"/>
      <c r="G13" s="116"/>
      <c r="H13" s="116" t="s">
        <v>128</v>
      </c>
      <c r="I13" s="116"/>
      <c r="J13" s="116"/>
      <c r="K13" s="116"/>
      <c r="L13" s="116"/>
      <c r="M13" s="116" t="s">
        <v>125</v>
      </c>
      <c r="N13" s="116"/>
      <c r="O13" s="116"/>
      <c r="P13" s="116"/>
      <c r="Q13" s="116"/>
      <c r="R13" s="121" t="s">
        <v>126</v>
      </c>
      <c r="S13" s="124" t="s">
        <v>126</v>
      </c>
      <c r="T13" s="125"/>
      <c r="U13" s="125"/>
      <c r="V13" s="125"/>
      <c r="W13" s="126"/>
      <c r="X13" s="127" t="s">
        <v>130</v>
      </c>
      <c r="Y13" s="128"/>
      <c r="Z13" s="128"/>
      <c r="AA13" s="128"/>
      <c r="AB13" s="129"/>
      <c r="AC13" s="127" t="s">
        <v>2</v>
      </c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7"/>
      <c r="AO13" s="7"/>
      <c r="AP13" s="7"/>
      <c r="AQ13" s="81"/>
      <c r="AR13" s="124" t="s">
        <v>127</v>
      </c>
      <c r="AS13" s="125"/>
      <c r="AT13" s="125"/>
      <c r="AU13" s="125"/>
      <c r="AV13" s="126"/>
      <c r="AW13" s="137" t="s">
        <v>101</v>
      </c>
      <c r="AX13" s="138"/>
      <c r="AY13" s="138"/>
      <c r="AZ13" s="138"/>
      <c r="BA13" s="121"/>
      <c r="BB13" s="137" t="s">
        <v>3</v>
      </c>
      <c r="BC13" s="138"/>
      <c r="BD13" s="138"/>
      <c r="BE13" s="138"/>
      <c r="BF13" s="121"/>
      <c r="BG13" s="112" t="s">
        <v>4</v>
      </c>
      <c r="BH13" s="113"/>
      <c r="BI13" s="113"/>
      <c r="BJ13" s="113"/>
      <c r="BK13" s="114"/>
      <c r="BL13" s="130" t="s">
        <v>5</v>
      </c>
      <c r="BM13" s="131"/>
      <c r="BN13" s="131"/>
      <c r="BO13" s="131"/>
      <c r="BP13" s="132"/>
      <c r="BQ13" s="112" t="s">
        <v>5</v>
      </c>
      <c r="BR13" s="113"/>
      <c r="BS13" s="113"/>
      <c r="BT13" s="113"/>
      <c r="BU13" s="114"/>
      <c r="BV13" s="112" t="s">
        <v>110</v>
      </c>
      <c r="BW13" s="113"/>
      <c r="BX13" s="114"/>
      <c r="BY13" s="135" t="s">
        <v>6</v>
      </c>
    </row>
    <row r="14" spans="1:97" s="8" customFormat="1" ht="47.25" customHeight="1" x14ac:dyDescent="0.2">
      <c r="A14" s="119"/>
      <c r="B14" s="119"/>
      <c r="C14" s="133" t="s">
        <v>103</v>
      </c>
      <c r="D14" s="116" t="s">
        <v>7</v>
      </c>
      <c r="E14" s="116"/>
      <c r="F14" s="117" t="s">
        <v>105</v>
      </c>
      <c r="G14" s="119" t="s">
        <v>106</v>
      </c>
      <c r="H14" s="133" t="s">
        <v>103</v>
      </c>
      <c r="I14" s="116" t="s">
        <v>7</v>
      </c>
      <c r="J14" s="116"/>
      <c r="K14" s="117" t="s">
        <v>105</v>
      </c>
      <c r="L14" s="119" t="s">
        <v>106</v>
      </c>
      <c r="M14" s="133" t="s">
        <v>103</v>
      </c>
      <c r="N14" s="116" t="s">
        <v>7</v>
      </c>
      <c r="O14" s="116"/>
      <c r="P14" s="117" t="s">
        <v>105</v>
      </c>
      <c r="Q14" s="119" t="s">
        <v>106</v>
      </c>
      <c r="R14" s="122"/>
      <c r="S14" s="9"/>
      <c r="T14" s="10"/>
      <c r="U14" s="10"/>
      <c r="V14" s="10"/>
      <c r="W14" s="11"/>
      <c r="X14" s="133" t="s">
        <v>131</v>
      </c>
      <c r="Y14" s="116" t="s">
        <v>7</v>
      </c>
      <c r="Z14" s="116"/>
      <c r="AA14" s="117" t="s">
        <v>105</v>
      </c>
      <c r="AB14" s="119" t="s">
        <v>106</v>
      </c>
      <c r="AC14" s="133" t="s">
        <v>103</v>
      </c>
      <c r="AD14" s="116" t="s">
        <v>7</v>
      </c>
      <c r="AE14" s="116"/>
      <c r="AF14" s="117" t="s">
        <v>105</v>
      </c>
      <c r="AG14" s="119" t="s">
        <v>106</v>
      </c>
      <c r="AH14" s="139" t="s">
        <v>8</v>
      </c>
      <c r="AI14" s="116" t="s">
        <v>7</v>
      </c>
      <c r="AJ14" s="116"/>
      <c r="AK14" s="117" t="s">
        <v>105</v>
      </c>
      <c r="AL14" s="119" t="s">
        <v>106</v>
      </c>
      <c r="AM14" s="142" t="s">
        <v>9</v>
      </c>
      <c r="AN14" s="116" t="s">
        <v>7</v>
      </c>
      <c r="AO14" s="116"/>
      <c r="AP14" s="117" t="s">
        <v>105</v>
      </c>
      <c r="AQ14" s="119" t="s">
        <v>106</v>
      </c>
      <c r="AR14" s="133" t="s">
        <v>103</v>
      </c>
      <c r="AS14" s="116" t="s">
        <v>7</v>
      </c>
      <c r="AT14" s="116"/>
      <c r="AU14" s="117" t="s">
        <v>105</v>
      </c>
      <c r="AV14" s="119" t="s">
        <v>106</v>
      </c>
      <c r="AW14" s="133" t="s">
        <v>103</v>
      </c>
      <c r="AX14" s="116" t="s">
        <v>7</v>
      </c>
      <c r="AY14" s="116"/>
      <c r="AZ14" s="117" t="s">
        <v>105</v>
      </c>
      <c r="BA14" s="116" t="s">
        <v>106</v>
      </c>
      <c r="BB14" s="133" t="s">
        <v>103</v>
      </c>
      <c r="BC14" s="116" t="s">
        <v>7</v>
      </c>
      <c r="BD14" s="116"/>
      <c r="BE14" s="117" t="s">
        <v>105</v>
      </c>
      <c r="BF14" s="116" t="s">
        <v>106</v>
      </c>
      <c r="BG14" s="133" t="s">
        <v>103</v>
      </c>
      <c r="BH14" s="116" t="s">
        <v>7</v>
      </c>
      <c r="BI14" s="116"/>
      <c r="BJ14" s="117" t="s">
        <v>105</v>
      </c>
      <c r="BK14" s="116" t="s">
        <v>106</v>
      </c>
      <c r="BL14" s="115" t="s">
        <v>104</v>
      </c>
      <c r="BM14" s="116" t="s">
        <v>7</v>
      </c>
      <c r="BN14" s="116"/>
      <c r="BO14" s="116"/>
      <c r="BP14" s="116" t="s">
        <v>89</v>
      </c>
      <c r="BQ14" s="115" t="s">
        <v>103</v>
      </c>
      <c r="BR14" s="116" t="s">
        <v>7</v>
      </c>
      <c r="BS14" s="116"/>
      <c r="BT14" s="117" t="s">
        <v>105</v>
      </c>
      <c r="BU14" s="116" t="s">
        <v>106</v>
      </c>
      <c r="BV14" s="109" t="s">
        <v>108</v>
      </c>
      <c r="BW14" s="109" t="s">
        <v>109</v>
      </c>
      <c r="BX14" s="109" t="s">
        <v>107</v>
      </c>
      <c r="BY14" s="135"/>
    </row>
    <row r="15" spans="1:97" s="8" customFormat="1" ht="36.75" customHeight="1" x14ac:dyDescent="0.2">
      <c r="A15" s="119"/>
      <c r="B15" s="119"/>
      <c r="C15" s="133"/>
      <c r="D15" s="117" t="s">
        <v>10</v>
      </c>
      <c r="E15" s="117" t="s">
        <v>88</v>
      </c>
      <c r="F15" s="119"/>
      <c r="G15" s="119"/>
      <c r="H15" s="133"/>
      <c r="I15" s="117" t="s">
        <v>10</v>
      </c>
      <c r="J15" s="117" t="s">
        <v>88</v>
      </c>
      <c r="K15" s="119"/>
      <c r="L15" s="119"/>
      <c r="M15" s="133"/>
      <c r="N15" s="117" t="s">
        <v>10</v>
      </c>
      <c r="O15" s="117" t="s">
        <v>88</v>
      </c>
      <c r="P15" s="119"/>
      <c r="Q15" s="119"/>
      <c r="R15" s="122"/>
      <c r="S15" s="9"/>
      <c r="T15" s="10"/>
      <c r="U15" s="10"/>
      <c r="V15" s="10"/>
      <c r="W15" s="11"/>
      <c r="X15" s="133"/>
      <c r="Y15" s="117" t="s">
        <v>10</v>
      </c>
      <c r="Z15" s="117" t="s">
        <v>88</v>
      </c>
      <c r="AA15" s="119"/>
      <c r="AB15" s="119"/>
      <c r="AC15" s="133"/>
      <c r="AD15" s="117" t="s">
        <v>10</v>
      </c>
      <c r="AE15" s="117" t="s">
        <v>88</v>
      </c>
      <c r="AF15" s="119"/>
      <c r="AG15" s="119"/>
      <c r="AH15" s="140"/>
      <c r="AI15" s="117" t="s">
        <v>10</v>
      </c>
      <c r="AJ15" s="117" t="s">
        <v>88</v>
      </c>
      <c r="AK15" s="119"/>
      <c r="AL15" s="119"/>
      <c r="AM15" s="142"/>
      <c r="AN15" s="117" t="s">
        <v>10</v>
      </c>
      <c r="AO15" s="117" t="s">
        <v>88</v>
      </c>
      <c r="AP15" s="119"/>
      <c r="AQ15" s="119"/>
      <c r="AR15" s="133"/>
      <c r="AS15" s="117" t="s">
        <v>10</v>
      </c>
      <c r="AT15" s="117" t="s">
        <v>88</v>
      </c>
      <c r="AU15" s="119"/>
      <c r="AV15" s="119"/>
      <c r="AW15" s="133"/>
      <c r="AX15" s="117" t="s">
        <v>10</v>
      </c>
      <c r="AY15" s="117" t="s">
        <v>88</v>
      </c>
      <c r="AZ15" s="119"/>
      <c r="BA15" s="116"/>
      <c r="BB15" s="133"/>
      <c r="BC15" s="117" t="s">
        <v>10</v>
      </c>
      <c r="BD15" s="117" t="s">
        <v>88</v>
      </c>
      <c r="BE15" s="119"/>
      <c r="BF15" s="116"/>
      <c r="BG15" s="133"/>
      <c r="BH15" s="117" t="s">
        <v>10</v>
      </c>
      <c r="BI15" s="117" t="s">
        <v>88</v>
      </c>
      <c r="BJ15" s="119"/>
      <c r="BK15" s="116"/>
      <c r="BL15" s="115"/>
      <c r="BM15" s="116" t="s">
        <v>12</v>
      </c>
      <c r="BN15" s="116" t="s">
        <v>13</v>
      </c>
      <c r="BO15" s="116" t="s">
        <v>11</v>
      </c>
      <c r="BP15" s="116"/>
      <c r="BQ15" s="115"/>
      <c r="BR15" s="117" t="s">
        <v>10</v>
      </c>
      <c r="BS15" s="117" t="s">
        <v>88</v>
      </c>
      <c r="BT15" s="119"/>
      <c r="BU15" s="116"/>
      <c r="BV15" s="110"/>
      <c r="BW15" s="110"/>
      <c r="BX15" s="110"/>
      <c r="BY15" s="135"/>
    </row>
    <row r="16" spans="1:97" s="8" customFormat="1" ht="36.75" customHeight="1" x14ac:dyDescent="0.2">
      <c r="A16" s="119"/>
      <c r="B16" s="119"/>
      <c r="C16" s="134"/>
      <c r="D16" s="118"/>
      <c r="E16" s="118"/>
      <c r="F16" s="118"/>
      <c r="G16" s="118"/>
      <c r="H16" s="134"/>
      <c r="I16" s="118"/>
      <c r="J16" s="118"/>
      <c r="K16" s="118"/>
      <c r="L16" s="118"/>
      <c r="M16" s="134"/>
      <c r="N16" s="118"/>
      <c r="O16" s="118"/>
      <c r="P16" s="118"/>
      <c r="Q16" s="118"/>
      <c r="R16" s="123"/>
      <c r="S16" s="12" t="s">
        <v>12</v>
      </c>
      <c r="T16" s="12" t="s">
        <v>13</v>
      </c>
      <c r="U16" s="12" t="s">
        <v>14</v>
      </c>
      <c r="V16" s="12" t="s">
        <v>15</v>
      </c>
      <c r="W16" s="13" t="s">
        <v>11</v>
      </c>
      <c r="X16" s="134"/>
      <c r="Y16" s="118"/>
      <c r="Z16" s="118"/>
      <c r="AA16" s="118"/>
      <c r="AB16" s="118"/>
      <c r="AC16" s="134"/>
      <c r="AD16" s="118"/>
      <c r="AE16" s="118"/>
      <c r="AF16" s="118"/>
      <c r="AG16" s="118"/>
      <c r="AH16" s="141"/>
      <c r="AI16" s="118"/>
      <c r="AJ16" s="118"/>
      <c r="AK16" s="118"/>
      <c r="AL16" s="118"/>
      <c r="AM16" s="142"/>
      <c r="AN16" s="118"/>
      <c r="AO16" s="118"/>
      <c r="AP16" s="118"/>
      <c r="AQ16" s="118"/>
      <c r="AR16" s="134"/>
      <c r="AS16" s="118"/>
      <c r="AT16" s="118"/>
      <c r="AU16" s="118"/>
      <c r="AV16" s="118"/>
      <c r="AW16" s="134"/>
      <c r="AX16" s="118"/>
      <c r="AY16" s="118"/>
      <c r="AZ16" s="118"/>
      <c r="BA16" s="116"/>
      <c r="BB16" s="134"/>
      <c r="BC16" s="118"/>
      <c r="BD16" s="118"/>
      <c r="BE16" s="118"/>
      <c r="BF16" s="116"/>
      <c r="BG16" s="134"/>
      <c r="BH16" s="118"/>
      <c r="BI16" s="118"/>
      <c r="BJ16" s="118"/>
      <c r="BK16" s="116"/>
      <c r="BL16" s="115"/>
      <c r="BM16" s="116"/>
      <c r="BN16" s="116"/>
      <c r="BO16" s="116"/>
      <c r="BP16" s="116"/>
      <c r="BQ16" s="115"/>
      <c r="BR16" s="118"/>
      <c r="BS16" s="118"/>
      <c r="BT16" s="118"/>
      <c r="BU16" s="116"/>
      <c r="BV16" s="111"/>
      <c r="BW16" s="111"/>
      <c r="BX16" s="111"/>
      <c r="BY16" s="136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</row>
    <row r="17" spans="1:97" s="16" customFormat="1" ht="23.25" customHeight="1" x14ac:dyDescent="0.2">
      <c r="A17" s="14" t="s">
        <v>16</v>
      </c>
      <c r="B17" s="14" t="s">
        <v>17</v>
      </c>
      <c r="C17" s="15">
        <v>1</v>
      </c>
      <c r="D17" s="14">
        <f>C17+1</f>
        <v>2</v>
      </c>
      <c r="E17" s="14">
        <f>D17+1</f>
        <v>3</v>
      </c>
      <c r="F17" s="14">
        <f t="shared" ref="F17:X17" si="0">E17+1</f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ref="Y17:BJ17" si="1">X17+1</f>
        <v>23</v>
      </c>
      <c r="Z17" s="14">
        <f t="shared" si="1"/>
        <v>24</v>
      </c>
      <c r="AA17" s="14">
        <f t="shared" si="1"/>
        <v>25</v>
      </c>
      <c r="AB17" s="14">
        <f t="shared" si="1"/>
        <v>26</v>
      </c>
      <c r="AC17" s="14">
        <f t="shared" si="1"/>
        <v>27</v>
      </c>
      <c r="AD17" s="14">
        <f t="shared" si="1"/>
        <v>28</v>
      </c>
      <c r="AE17" s="14">
        <f t="shared" si="1"/>
        <v>29</v>
      </c>
      <c r="AF17" s="14">
        <f t="shared" si="1"/>
        <v>30</v>
      </c>
      <c r="AG17" s="14">
        <f t="shared" si="1"/>
        <v>31</v>
      </c>
      <c r="AH17" s="14">
        <f t="shared" si="1"/>
        <v>32</v>
      </c>
      <c r="AI17" s="14">
        <f t="shared" si="1"/>
        <v>33</v>
      </c>
      <c r="AJ17" s="14">
        <f t="shared" si="1"/>
        <v>34</v>
      </c>
      <c r="AK17" s="14">
        <f t="shared" si="1"/>
        <v>35</v>
      </c>
      <c r="AL17" s="14">
        <f t="shared" si="1"/>
        <v>36</v>
      </c>
      <c r="AM17" s="14">
        <f t="shared" si="1"/>
        <v>37</v>
      </c>
      <c r="AN17" s="14">
        <f t="shared" si="1"/>
        <v>38</v>
      </c>
      <c r="AO17" s="14">
        <f t="shared" si="1"/>
        <v>39</v>
      </c>
      <c r="AP17" s="14">
        <f t="shared" si="1"/>
        <v>40</v>
      </c>
      <c r="AQ17" s="14">
        <f t="shared" si="1"/>
        <v>41</v>
      </c>
      <c r="AR17" s="14">
        <f t="shared" si="1"/>
        <v>42</v>
      </c>
      <c r="AS17" s="14">
        <f t="shared" si="1"/>
        <v>43</v>
      </c>
      <c r="AT17" s="14">
        <f t="shared" si="1"/>
        <v>44</v>
      </c>
      <c r="AU17" s="14">
        <f t="shared" si="1"/>
        <v>45</v>
      </c>
      <c r="AV17" s="14">
        <f t="shared" si="1"/>
        <v>46</v>
      </c>
      <c r="AW17" s="14">
        <f t="shared" si="1"/>
        <v>47</v>
      </c>
      <c r="AX17" s="14">
        <f t="shared" si="1"/>
        <v>48</v>
      </c>
      <c r="AY17" s="14">
        <f t="shared" si="1"/>
        <v>49</v>
      </c>
      <c r="AZ17" s="14">
        <f t="shared" si="1"/>
        <v>50</v>
      </c>
      <c r="BA17" s="14">
        <f t="shared" si="1"/>
        <v>51</v>
      </c>
      <c r="BB17" s="14">
        <f t="shared" si="1"/>
        <v>52</v>
      </c>
      <c r="BC17" s="14">
        <f t="shared" si="1"/>
        <v>53</v>
      </c>
      <c r="BD17" s="14">
        <f t="shared" si="1"/>
        <v>54</v>
      </c>
      <c r="BE17" s="14">
        <f t="shared" si="1"/>
        <v>55</v>
      </c>
      <c r="BF17" s="14">
        <f t="shared" si="1"/>
        <v>56</v>
      </c>
      <c r="BG17" s="14">
        <f t="shared" si="1"/>
        <v>57</v>
      </c>
      <c r="BH17" s="14">
        <f t="shared" si="1"/>
        <v>58</v>
      </c>
      <c r="BI17" s="14">
        <f t="shared" si="1"/>
        <v>59</v>
      </c>
      <c r="BJ17" s="14">
        <f t="shared" si="1"/>
        <v>60</v>
      </c>
      <c r="BK17" s="14">
        <f t="shared" ref="BK17" si="2">BJ17+1</f>
        <v>61</v>
      </c>
      <c r="BL17" s="14">
        <f t="shared" ref="BL17" si="3">BK17+1</f>
        <v>62</v>
      </c>
      <c r="BM17" s="14">
        <f t="shared" ref="BM17" si="4">BL17+1</f>
        <v>63</v>
      </c>
      <c r="BN17" s="14">
        <f t="shared" ref="BN17" si="5">BM17+1</f>
        <v>64</v>
      </c>
      <c r="BO17" s="14">
        <f t="shared" ref="BO17" si="6">BN17+1</f>
        <v>65</v>
      </c>
      <c r="BP17" s="14">
        <f t="shared" ref="BP17" si="7">BO17+1</f>
        <v>66</v>
      </c>
      <c r="BQ17" s="14">
        <f t="shared" ref="BQ17" si="8">BP17+1</f>
        <v>67</v>
      </c>
      <c r="BR17" s="14">
        <f t="shared" ref="BR17" si="9">BQ17+1</f>
        <v>68</v>
      </c>
      <c r="BS17" s="14">
        <f t="shared" ref="BS17" si="10">BR17+1</f>
        <v>69</v>
      </c>
      <c r="BT17" s="14">
        <f t="shared" ref="BT17" si="11">BS17+1</f>
        <v>70</v>
      </c>
      <c r="BU17" s="14">
        <f t="shared" ref="BU17" si="12">BT17+1</f>
        <v>71</v>
      </c>
      <c r="BV17" s="104"/>
      <c r="BW17" s="104"/>
      <c r="BX17" s="104"/>
      <c r="BY17" s="88">
        <v>18</v>
      </c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</row>
    <row r="18" spans="1:97" s="27" customFormat="1" ht="23.25" hidden="1" customHeight="1" x14ac:dyDescent="0.4">
      <c r="A18" s="17"/>
      <c r="B18" s="18" t="s">
        <v>18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105"/>
      <c r="BW18" s="105"/>
      <c r="BX18" s="105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</row>
    <row r="19" spans="1:97" ht="46.5" x14ac:dyDescent="0.3">
      <c r="A19" s="28">
        <v>1</v>
      </c>
      <c r="B19" s="29" t="s">
        <v>19</v>
      </c>
      <c r="C19" s="30">
        <v>38367</v>
      </c>
      <c r="D19" s="31">
        <v>0</v>
      </c>
      <c r="E19" s="31">
        <v>933</v>
      </c>
      <c r="F19" s="31">
        <v>2225</v>
      </c>
      <c r="G19" s="31">
        <f>C19-D19-E19</f>
        <v>37434</v>
      </c>
      <c r="H19" s="30">
        <f>ROUND(C19/12*$I$5,0)</f>
        <v>35170</v>
      </c>
      <c r="I19" s="31">
        <f>ROUND(D19/12*$I$5,0)</f>
        <v>0</v>
      </c>
      <c r="J19" s="31">
        <f>ROUND(E19/12*$I$5,0)</f>
        <v>855</v>
      </c>
      <c r="K19" s="31">
        <f>ROUND(F19/12*$I$5,0)</f>
        <v>2040</v>
      </c>
      <c r="L19" s="31">
        <f>H19-I19-J19</f>
        <v>34315</v>
      </c>
      <c r="M19" s="30">
        <v>36822</v>
      </c>
      <c r="N19" s="31">
        <v>0</v>
      </c>
      <c r="O19" s="31">
        <v>875</v>
      </c>
      <c r="P19" s="31">
        <v>2017</v>
      </c>
      <c r="Q19" s="31">
        <f>M19-N19-O19</f>
        <v>35947</v>
      </c>
      <c r="R19" s="31"/>
      <c r="S19" s="31"/>
      <c r="T19" s="31"/>
      <c r="U19" s="31"/>
      <c r="V19" s="31"/>
      <c r="W19" s="31"/>
      <c r="X19" s="32">
        <f t="shared" ref="X19:X50" si="13">IFERROR(ROUND(M19/H19*100,2),0)</f>
        <v>104.7</v>
      </c>
      <c r="Y19" s="33">
        <f t="shared" ref="Y19:Y50" si="14">IFERROR(ROUND(N19/I19*100,2),0)</f>
        <v>0</v>
      </c>
      <c r="Z19" s="33">
        <f t="shared" ref="Z19:Z50" si="15">IFERROR(ROUND(O19/J19*100,2),0)</f>
        <v>102.34</v>
      </c>
      <c r="AA19" s="33">
        <f t="shared" ref="AA19:AA50" si="16">IFERROR(ROUND(P19/K19*100,2),0)</f>
        <v>98.87</v>
      </c>
      <c r="AB19" s="33">
        <f>IFERROR(ROUND(Q19/L19*100,2),0)</f>
        <v>104.76</v>
      </c>
      <c r="AC19" s="30">
        <f t="shared" ref="AC19:AC50" si="17">ROUND(M19-H19,0)</f>
        <v>1652</v>
      </c>
      <c r="AD19" s="31">
        <f t="shared" ref="AD19:AD50" si="18">ROUND(N19-I19,0)</f>
        <v>0</v>
      </c>
      <c r="AE19" s="31">
        <f t="shared" ref="AE19:AE50" si="19">ROUND(O19-J19,0)</f>
        <v>20</v>
      </c>
      <c r="AF19" s="31">
        <f t="shared" ref="AF19:AF50" si="20">ROUND(P19-K19,0)</f>
        <v>-23</v>
      </c>
      <c r="AG19" s="31">
        <f t="shared" ref="AG19:AG50" si="21">ROUND(Q19-L19,0)</f>
        <v>1632</v>
      </c>
      <c r="AH19" s="30">
        <f t="shared" ref="AH19:AL36" si="22">IFERROR(IF(AC19&gt;0,AC19,0),0)</f>
        <v>1652</v>
      </c>
      <c r="AI19" s="31">
        <f t="shared" si="22"/>
        <v>0</v>
      </c>
      <c r="AJ19" s="31">
        <f t="shared" si="22"/>
        <v>20</v>
      </c>
      <c r="AK19" s="31">
        <f t="shared" si="22"/>
        <v>0</v>
      </c>
      <c r="AL19" s="31">
        <f t="shared" si="22"/>
        <v>1632</v>
      </c>
      <c r="AM19" s="30">
        <f>IFERROR(IF(AC19&lt;0,AC19,0),0)</f>
        <v>0</v>
      </c>
      <c r="AN19" s="31">
        <f>IFERROR(IF(AD19&lt;0,AD19,0),0)</f>
        <v>0</v>
      </c>
      <c r="AO19" s="31">
        <f>IFERROR(IF(AE19&lt;0,AE19,0),0)</f>
        <v>0</v>
      </c>
      <c r="AP19" s="31">
        <f>IFERROR(IF(AF19&lt;0,AF19,0),0)</f>
        <v>-23</v>
      </c>
      <c r="AQ19" s="31">
        <f>IFERROR(IF(AG19&lt;0,AG19,0),0)</f>
        <v>0</v>
      </c>
      <c r="AR19" s="30">
        <f t="shared" ref="AR19:AV23" si="23">ROUND(M19/$AR$5,0)</f>
        <v>3347</v>
      </c>
      <c r="AS19" s="31">
        <f t="shared" si="23"/>
        <v>0</v>
      </c>
      <c r="AT19" s="31">
        <f t="shared" si="23"/>
        <v>80</v>
      </c>
      <c r="AU19" s="31">
        <f t="shared" si="23"/>
        <v>183</v>
      </c>
      <c r="AV19" s="31">
        <f t="shared" si="23"/>
        <v>3268</v>
      </c>
      <c r="AW19" s="34">
        <f>ROUND((C19-M19),0)</f>
        <v>1545</v>
      </c>
      <c r="AX19" s="35">
        <f>ROUND((D19-N19),0)</f>
        <v>0</v>
      </c>
      <c r="AY19" s="35">
        <f>ROUND((E19-O19),0)</f>
        <v>58</v>
      </c>
      <c r="AZ19" s="35">
        <f>ROUND((F19-P19),0)</f>
        <v>208</v>
      </c>
      <c r="BA19" s="35">
        <f>AW19-AX19-AY19</f>
        <v>1487</v>
      </c>
      <c r="BB19" s="86">
        <f t="shared" ref="BB19:BF20" si="24">IFERROR(ROUND((AW19/AR19),1),0)</f>
        <v>0.5</v>
      </c>
      <c r="BC19" s="37">
        <f t="shared" si="24"/>
        <v>0</v>
      </c>
      <c r="BD19" s="37">
        <f t="shared" si="24"/>
        <v>0.7</v>
      </c>
      <c r="BE19" s="37">
        <f t="shared" si="24"/>
        <v>1.1000000000000001</v>
      </c>
      <c r="BF19" s="37">
        <f t="shared" si="24"/>
        <v>0.5</v>
      </c>
      <c r="BG19" s="30">
        <f>BH19+BI19+BJ19</f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f>BR19+BS19+BT19</f>
        <v>0</v>
      </c>
      <c r="BR19" s="31"/>
      <c r="BS19" s="31"/>
      <c r="BT19" s="31"/>
      <c r="BU19" s="31"/>
      <c r="BV19" s="106"/>
      <c r="BW19" s="106"/>
      <c r="BX19" s="106"/>
      <c r="BY19" s="90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</row>
    <row r="20" spans="1:97" ht="46.5" x14ac:dyDescent="0.3">
      <c r="A20" s="28">
        <v>2</v>
      </c>
      <c r="B20" s="29" t="s">
        <v>20</v>
      </c>
      <c r="C20" s="30">
        <v>15343</v>
      </c>
      <c r="D20" s="31">
        <v>0</v>
      </c>
      <c r="E20" s="31">
        <v>861</v>
      </c>
      <c r="F20" s="31">
        <v>81</v>
      </c>
      <c r="G20" s="31">
        <f t="shared" ref="G20:G23" si="25">C20-D20-E20</f>
        <v>14482</v>
      </c>
      <c r="H20" s="30">
        <f t="shared" ref="H20:J23" si="26">ROUND(C20/12*$I$5,0)</f>
        <v>14064</v>
      </c>
      <c r="I20" s="31">
        <f t="shared" si="26"/>
        <v>0</v>
      </c>
      <c r="J20" s="31">
        <f t="shared" si="26"/>
        <v>789</v>
      </c>
      <c r="K20" s="31">
        <f t="shared" ref="K20:K23" si="27">ROUND(F20/12*$I$5,0)</f>
        <v>74</v>
      </c>
      <c r="L20" s="31">
        <f t="shared" ref="L20:L23" si="28">H20-I20-J20</f>
        <v>13275</v>
      </c>
      <c r="M20" s="30">
        <v>15063</v>
      </c>
      <c r="N20" s="31">
        <v>0</v>
      </c>
      <c r="O20" s="31">
        <v>777</v>
      </c>
      <c r="P20" s="31">
        <v>80</v>
      </c>
      <c r="Q20" s="31">
        <f t="shared" ref="Q20:Q23" si="29">M20-N20-O20</f>
        <v>14286</v>
      </c>
      <c r="R20" s="31"/>
      <c r="S20" s="31"/>
      <c r="T20" s="31"/>
      <c r="U20" s="31"/>
      <c r="V20" s="31"/>
      <c r="W20" s="31"/>
      <c r="X20" s="32">
        <f t="shared" si="13"/>
        <v>107.1</v>
      </c>
      <c r="Y20" s="33">
        <f t="shared" si="14"/>
        <v>0</v>
      </c>
      <c r="Z20" s="33">
        <f t="shared" si="15"/>
        <v>98.48</v>
      </c>
      <c r="AA20" s="33">
        <f t="shared" si="16"/>
        <v>108.11</v>
      </c>
      <c r="AB20" s="33">
        <f t="shared" ref="AB20:AB50" si="30">IFERROR(ROUND(Q20/L20*100,2),0)</f>
        <v>107.62</v>
      </c>
      <c r="AC20" s="30">
        <f t="shared" si="17"/>
        <v>999</v>
      </c>
      <c r="AD20" s="31">
        <f t="shared" si="18"/>
        <v>0</v>
      </c>
      <c r="AE20" s="31">
        <f t="shared" si="19"/>
        <v>-12</v>
      </c>
      <c r="AF20" s="31">
        <f t="shared" si="20"/>
        <v>6</v>
      </c>
      <c r="AG20" s="31">
        <f t="shared" si="21"/>
        <v>1011</v>
      </c>
      <c r="AH20" s="30">
        <f t="shared" si="22"/>
        <v>999</v>
      </c>
      <c r="AI20" s="31">
        <f t="shared" si="22"/>
        <v>0</v>
      </c>
      <c r="AJ20" s="31">
        <f t="shared" si="22"/>
        <v>0</v>
      </c>
      <c r="AK20" s="31">
        <f t="shared" ref="AK20:AK23" si="31">IFERROR(IF(AF20&gt;0,AF20,0),0)</f>
        <v>6</v>
      </c>
      <c r="AL20" s="31">
        <f t="shared" ref="AL20:AL23" si="32">IFERROR(IF(AG20&gt;0,AG20,0),0)</f>
        <v>1011</v>
      </c>
      <c r="AM20" s="30">
        <f t="shared" ref="AM20:AO23" si="33">IFERROR(IF(AC20&lt;0,AC20,0),0)</f>
        <v>0</v>
      </c>
      <c r="AN20" s="31">
        <f t="shared" si="33"/>
        <v>0</v>
      </c>
      <c r="AO20" s="31">
        <f t="shared" si="33"/>
        <v>-12</v>
      </c>
      <c r="AP20" s="31">
        <f t="shared" ref="AP20:AP23" si="34">IFERROR(IF(AF20&lt;0,AF20,0),0)</f>
        <v>0</v>
      </c>
      <c r="AQ20" s="31">
        <f t="shared" ref="AQ20:AQ23" si="35">IFERROR(IF(AG20&lt;0,AG20,0),0)</f>
        <v>0</v>
      </c>
      <c r="AR20" s="30">
        <f t="shared" si="23"/>
        <v>1369</v>
      </c>
      <c r="AS20" s="31">
        <f t="shared" si="23"/>
        <v>0</v>
      </c>
      <c r="AT20" s="31">
        <f t="shared" si="23"/>
        <v>71</v>
      </c>
      <c r="AU20" s="31">
        <f t="shared" si="23"/>
        <v>7</v>
      </c>
      <c r="AV20" s="31">
        <f t="shared" si="23"/>
        <v>1299</v>
      </c>
      <c r="AW20" s="34">
        <f t="shared" ref="AW20:AY23" si="36">ROUND((C20-M20),0)</f>
        <v>280</v>
      </c>
      <c r="AX20" s="35">
        <f t="shared" si="36"/>
        <v>0</v>
      </c>
      <c r="AY20" s="35">
        <f t="shared" si="36"/>
        <v>84</v>
      </c>
      <c r="AZ20" s="35">
        <f t="shared" ref="AZ20:AZ23" si="37">ROUND((F20-P20),0)</f>
        <v>1</v>
      </c>
      <c r="BA20" s="35">
        <f t="shared" ref="BA20:BA23" si="38">AW20-AX20-AY20</f>
        <v>196</v>
      </c>
      <c r="BB20" s="86">
        <f t="shared" si="24"/>
        <v>0.2</v>
      </c>
      <c r="BC20" s="52">
        <f t="shared" si="24"/>
        <v>0</v>
      </c>
      <c r="BD20" s="52">
        <f t="shared" si="24"/>
        <v>1.2</v>
      </c>
      <c r="BE20" s="37">
        <f t="shared" si="24"/>
        <v>0.1</v>
      </c>
      <c r="BF20" s="37">
        <f t="shared" si="24"/>
        <v>0.2</v>
      </c>
      <c r="BG20" s="30">
        <f t="shared" ref="BG20:BG23" si="39">BH20+BI20+BJ20</f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f>BR20+BS20+BT20</f>
        <v>0</v>
      </c>
      <c r="BR20" s="31"/>
      <c r="BS20" s="31"/>
      <c r="BT20" s="31"/>
      <c r="BU20" s="31"/>
      <c r="BV20" s="107"/>
      <c r="BW20" s="107"/>
      <c r="BX20" s="107"/>
      <c r="BY20" s="96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</row>
    <row r="21" spans="1:97" ht="27.75" x14ac:dyDescent="0.3">
      <c r="A21" s="28">
        <v>3</v>
      </c>
      <c r="B21" s="29" t="s">
        <v>111</v>
      </c>
      <c r="C21" s="30">
        <v>11154</v>
      </c>
      <c r="D21" s="31">
        <v>10826</v>
      </c>
      <c r="E21" s="31">
        <v>0</v>
      </c>
      <c r="F21" s="31">
        <v>1284</v>
      </c>
      <c r="G21" s="31">
        <f t="shared" si="25"/>
        <v>328</v>
      </c>
      <c r="H21" s="30">
        <f t="shared" si="26"/>
        <v>10225</v>
      </c>
      <c r="I21" s="31">
        <f t="shared" si="26"/>
        <v>9924</v>
      </c>
      <c r="J21" s="31">
        <f t="shared" si="26"/>
        <v>0</v>
      </c>
      <c r="K21" s="31">
        <f t="shared" si="27"/>
        <v>1177</v>
      </c>
      <c r="L21" s="31">
        <f t="shared" si="28"/>
        <v>301</v>
      </c>
      <c r="M21" s="30">
        <v>12316</v>
      </c>
      <c r="N21" s="31">
        <v>10127</v>
      </c>
      <c r="O21" s="31">
        <v>0</v>
      </c>
      <c r="P21" s="31">
        <v>1352</v>
      </c>
      <c r="Q21" s="31">
        <f t="shared" si="29"/>
        <v>2189</v>
      </c>
      <c r="R21" s="31"/>
      <c r="S21" s="31"/>
      <c r="T21" s="31"/>
      <c r="U21" s="31"/>
      <c r="V21" s="31"/>
      <c r="W21" s="31"/>
      <c r="X21" s="32">
        <f t="shared" si="13"/>
        <v>120.45</v>
      </c>
      <c r="Y21" s="33">
        <f t="shared" si="14"/>
        <v>102.05</v>
      </c>
      <c r="Z21" s="33">
        <f t="shared" si="15"/>
        <v>0</v>
      </c>
      <c r="AA21" s="33">
        <f t="shared" si="16"/>
        <v>114.87</v>
      </c>
      <c r="AB21" s="33">
        <f t="shared" si="30"/>
        <v>727.24</v>
      </c>
      <c r="AC21" s="30">
        <f t="shared" si="17"/>
        <v>2091</v>
      </c>
      <c r="AD21" s="31">
        <f t="shared" si="18"/>
        <v>203</v>
      </c>
      <c r="AE21" s="31">
        <f t="shared" si="19"/>
        <v>0</v>
      </c>
      <c r="AF21" s="31">
        <f t="shared" si="20"/>
        <v>175</v>
      </c>
      <c r="AG21" s="31">
        <f t="shared" si="21"/>
        <v>1888</v>
      </c>
      <c r="AH21" s="30">
        <f t="shared" si="22"/>
        <v>2091</v>
      </c>
      <c r="AI21" s="31">
        <f t="shared" si="22"/>
        <v>203</v>
      </c>
      <c r="AJ21" s="31">
        <f t="shared" si="22"/>
        <v>0</v>
      </c>
      <c r="AK21" s="31">
        <f t="shared" si="31"/>
        <v>175</v>
      </c>
      <c r="AL21" s="31">
        <f t="shared" si="32"/>
        <v>1888</v>
      </c>
      <c r="AM21" s="30">
        <f t="shared" si="33"/>
        <v>0</v>
      </c>
      <c r="AN21" s="31">
        <f t="shared" si="33"/>
        <v>0</v>
      </c>
      <c r="AO21" s="31">
        <f t="shared" si="33"/>
        <v>0</v>
      </c>
      <c r="AP21" s="31">
        <f t="shared" si="34"/>
        <v>0</v>
      </c>
      <c r="AQ21" s="31">
        <f t="shared" si="35"/>
        <v>0</v>
      </c>
      <c r="AR21" s="30">
        <f t="shared" si="23"/>
        <v>1120</v>
      </c>
      <c r="AS21" s="31">
        <f t="shared" si="23"/>
        <v>921</v>
      </c>
      <c r="AT21" s="31">
        <f t="shared" si="23"/>
        <v>0</v>
      </c>
      <c r="AU21" s="31">
        <f t="shared" si="23"/>
        <v>123</v>
      </c>
      <c r="AV21" s="31">
        <f t="shared" si="23"/>
        <v>199</v>
      </c>
      <c r="AW21" s="34">
        <f t="shared" si="36"/>
        <v>-1162</v>
      </c>
      <c r="AX21" s="35">
        <f t="shared" si="36"/>
        <v>699</v>
      </c>
      <c r="AY21" s="35">
        <f t="shared" si="36"/>
        <v>0</v>
      </c>
      <c r="AZ21" s="35">
        <f t="shared" si="37"/>
        <v>-68</v>
      </c>
      <c r="BA21" s="35">
        <f t="shared" si="38"/>
        <v>-1861</v>
      </c>
      <c r="BB21" s="86">
        <f t="shared" ref="BB21:BB52" si="40">IFERROR(ROUND((AW21/AR21),1),0)</f>
        <v>-1</v>
      </c>
      <c r="BC21" s="52">
        <f t="shared" ref="BC21:BC23" si="41">IFERROR(ROUND((AX21/AS21),1),0)</f>
        <v>0.8</v>
      </c>
      <c r="BD21" s="37">
        <f>IFERROR(ROUND((AY21/AT21),1),0)</f>
        <v>0</v>
      </c>
      <c r="BE21" s="52">
        <f>IFERROR(ROUND((AZ21/AU21),1),0)</f>
        <v>-0.6</v>
      </c>
      <c r="BF21" s="37">
        <f>IFERROR(ROUND((BA21/AV21),1),0)</f>
        <v>-9.4</v>
      </c>
      <c r="BG21" s="30">
        <f t="shared" si="39"/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f t="shared" ref="BQ21:BQ23" si="42">BR21+BS21+BT21</f>
        <v>0</v>
      </c>
      <c r="BR21" s="31"/>
      <c r="BS21" s="31"/>
      <c r="BT21" s="31"/>
      <c r="BU21" s="31"/>
      <c r="BV21" s="31"/>
      <c r="BW21" s="31"/>
      <c r="BX21" s="31"/>
      <c r="BY21" s="38"/>
    </row>
    <row r="22" spans="1:97" ht="27.75" x14ac:dyDescent="0.3">
      <c r="A22" s="28">
        <v>4</v>
      </c>
      <c r="B22" s="29" t="s">
        <v>21</v>
      </c>
      <c r="C22" s="30">
        <v>3241</v>
      </c>
      <c r="D22" s="31">
        <v>0</v>
      </c>
      <c r="E22" s="31">
        <v>0</v>
      </c>
      <c r="F22" s="31">
        <v>0</v>
      </c>
      <c r="G22" s="31">
        <f t="shared" si="25"/>
        <v>3241</v>
      </c>
      <c r="H22" s="30">
        <f t="shared" si="26"/>
        <v>2971</v>
      </c>
      <c r="I22" s="31">
        <f t="shared" si="26"/>
        <v>0</v>
      </c>
      <c r="J22" s="31">
        <f t="shared" si="26"/>
        <v>0</v>
      </c>
      <c r="K22" s="31">
        <f t="shared" si="27"/>
        <v>0</v>
      </c>
      <c r="L22" s="31">
        <f t="shared" si="28"/>
        <v>2971</v>
      </c>
      <c r="M22" s="30">
        <v>3002</v>
      </c>
      <c r="N22" s="31">
        <v>0</v>
      </c>
      <c r="O22" s="31">
        <v>0</v>
      </c>
      <c r="P22" s="31">
        <v>0</v>
      </c>
      <c r="Q22" s="31">
        <f t="shared" si="29"/>
        <v>3002</v>
      </c>
      <c r="R22" s="31"/>
      <c r="S22" s="31"/>
      <c r="T22" s="31"/>
      <c r="U22" s="31"/>
      <c r="V22" s="31"/>
      <c r="W22" s="31"/>
      <c r="X22" s="32">
        <f t="shared" si="13"/>
        <v>101.04</v>
      </c>
      <c r="Y22" s="33">
        <f t="shared" si="14"/>
        <v>0</v>
      </c>
      <c r="Z22" s="33">
        <f t="shared" si="15"/>
        <v>0</v>
      </c>
      <c r="AA22" s="33">
        <f t="shared" si="16"/>
        <v>0</v>
      </c>
      <c r="AB22" s="33">
        <f t="shared" si="30"/>
        <v>101.04</v>
      </c>
      <c r="AC22" s="30">
        <f t="shared" si="17"/>
        <v>31</v>
      </c>
      <c r="AD22" s="31">
        <f t="shared" si="18"/>
        <v>0</v>
      </c>
      <c r="AE22" s="31">
        <f t="shared" si="19"/>
        <v>0</v>
      </c>
      <c r="AF22" s="31">
        <f t="shared" si="20"/>
        <v>0</v>
      </c>
      <c r="AG22" s="31">
        <f t="shared" si="21"/>
        <v>31</v>
      </c>
      <c r="AH22" s="30">
        <f t="shared" si="22"/>
        <v>31</v>
      </c>
      <c r="AI22" s="31">
        <f t="shared" si="22"/>
        <v>0</v>
      </c>
      <c r="AJ22" s="31">
        <f t="shared" si="22"/>
        <v>0</v>
      </c>
      <c r="AK22" s="31">
        <f t="shared" si="31"/>
        <v>0</v>
      </c>
      <c r="AL22" s="31">
        <f t="shared" si="32"/>
        <v>31</v>
      </c>
      <c r="AM22" s="30">
        <f t="shared" si="33"/>
        <v>0</v>
      </c>
      <c r="AN22" s="31">
        <f t="shared" si="33"/>
        <v>0</v>
      </c>
      <c r="AO22" s="31">
        <f t="shared" si="33"/>
        <v>0</v>
      </c>
      <c r="AP22" s="31">
        <f t="shared" si="34"/>
        <v>0</v>
      </c>
      <c r="AQ22" s="31">
        <f t="shared" si="35"/>
        <v>0</v>
      </c>
      <c r="AR22" s="30">
        <f t="shared" si="23"/>
        <v>273</v>
      </c>
      <c r="AS22" s="31">
        <f t="shared" si="23"/>
        <v>0</v>
      </c>
      <c r="AT22" s="31">
        <f t="shared" si="23"/>
        <v>0</v>
      </c>
      <c r="AU22" s="31">
        <f t="shared" si="23"/>
        <v>0</v>
      </c>
      <c r="AV22" s="31">
        <f t="shared" si="23"/>
        <v>273</v>
      </c>
      <c r="AW22" s="34">
        <f t="shared" si="36"/>
        <v>239</v>
      </c>
      <c r="AX22" s="35">
        <f t="shared" si="36"/>
        <v>0</v>
      </c>
      <c r="AY22" s="35">
        <f t="shared" si="36"/>
        <v>0</v>
      </c>
      <c r="AZ22" s="35">
        <f t="shared" si="37"/>
        <v>0</v>
      </c>
      <c r="BA22" s="35">
        <f t="shared" si="38"/>
        <v>239</v>
      </c>
      <c r="BB22" s="86">
        <f t="shared" si="40"/>
        <v>0.9</v>
      </c>
      <c r="BC22" s="52">
        <f t="shared" si="41"/>
        <v>0</v>
      </c>
      <c r="BD22" s="52">
        <f t="shared" ref="BD22:BF23" si="43">IFERROR(ROUND((AY22/AT22),1),0)</f>
        <v>0</v>
      </c>
      <c r="BE22" s="52">
        <f t="shared" si="43"/>
        <v>0</v>
      </c>
      <c r="BF22" s="52">
        <f t="shared" si="43"/>
        <v>0.9</v>
      </c>
      <c r="BG22" s="30">
        <f t="shared" si="39"/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f t="shared" si="42"/>
        <v>0</v>
      </c>
      <c r="BR22" s="31"/>
      <c r="BS22" s="31"/>
      <c r="BT22" s="31"/>
      <c r="BU22" s="31"/>
      <c r="BV22" s="31"/>
      <c r="BW22" s="31"/>
      <c r="BX22" s="31"/>
      <c r="BY22" s="38"/>
    </row>
    <row r="23" spans="1:97" ht="33" customHeight="1" x14ac:dyDescent="0.3">
      <c r="A23" s="28">
        <v>5</v>
      </c>
      <c r="B23" s="29" t="s">
        <v>22</v>
      </c>
      <c r="C23" s="30">
        <v>8377</v>
      </c>
      <c r="D23" s="31">
        <v>0</v>
      </c>
      <c r="E23" s="31">
        <v>0</v>
      </c>
      <c r="F23" s="31">
        <v>16</v>
      </c>
      <c r="G23" s="31">
        <f t="shared" si="25"/>
        <v>8377</v>
      </c>
      <c r="H23" s="30">
        <f t="shared" si="26"/>
        <v>7679</v>
      </c>
      <c r="I23" s="31">
        <f t="shared" si="26"/>
        <v>0</v>
      </c>
      <c r="J23" s="31">
        <f t="shared" si="26"/>
        <v>0</v>
      </c>
      <c r="K23" s="31">
        <f t="shared" si="27"/>
        <v>15</v>
      </c>
      <c r="L23" s="31">
        <f t="shared" si="28"/>
        <v>7679</v>
      </c>
      <c r="M23" s="30">
        <v>8924</v>
      </c>
      <c r="N23" s="31">
        <v>0</v>
      </c>
      <c r="O23" s="31">
        <v>0</v>
      </c>
      <c r="P23" s="31">
        <v>16</v>
      </c>
      <c r="Q23" s="31">
        <f t="shared" si="29"/>
        <v>8924</v>
      </c>
      <c r="R23" s="31"/>
      <c r="S23" s="31"/>
      <c r="T23" s="31"/>
      <c r="U23" s="31"/>
      <c r="V23" s="31"/>
      <c r="W23" s="31"/>
      <c r="X23" s="32">
        <f t="shared" si="13"/>
        <v>116.21</v>
      </c>
      <c r="Y23" s="33">
        <f t="shared" si="14"/>
        <v>0</v>
      </c>
      <c r="Z23" s="33">
        <f t="shared" si="15"/>
        <v>0</v>
      </c>
      <c r="AA23" s="33">
        <f t="shared" si="16"/>
        <v>106.67</v>
      </c>
      <c r="AB23" s="33">
        <f t="shared" si="30"/>
        <v>116.21</v>
      </c>
      <c r="AC23" s="30">
        <f t="shared" si="17"/>
        <v>1245</v>
      </c>
      <c r="AD23" s="31">
        <f t="shared" si="18"/>
        <v>0</v>
      </c>
      <c r="AE23" s="31">
        <f t="shared" si="19"/>
        <v>0</v>
      </c>
      <c r="AF23" s="31">
        <f t="shared" si="20"/>
        <v>1</v>
      </c>
      <c r="AG23" s="31">
        <f t="shared" si="21"/>
        <v>1245</v>
      </c>
      <c r="AH23" s="30">
        <f t="shared" si="22"/>
        <v>1245</v>
      </c>
      <c r="AI23" s="31">
        <f t="shared" si="22"/>
        <v>0</v>
      </c>
      <c r="AJ23" s="31">
        <f t="shared" si="22"/>
        <v>0</v>
      </c>
      <c r="AK23" s="31">
        <f t="shared" si="31"/>
        <v>1</v>
      </c>
      <c r="AL23" s="31">
        <f t="shared" si="32"/>
        <v>1245</v>
      </c>
      <c r="AM23" s="30">
        <f t="shared" si="33"/>
        <v>0</v>
      </c>
      <c r="AN23" s="31">
        <f t="shared" si="33"/>
        <v>0</v>
      </c>
      <c r="AO23" s="31">
        <f t="shared" si="33"/>
        <v>0</v>
      </c>
      <c r="AP23" s="31">
        <f t="shared" si="34"/>
        <v>0</v>
      </c>
      <c r="AQ23" s="31">
        <f t="shared" si="35"/>
        <v>0</v>
      </c>
      <c r="AR23" s="30">
        <f t="shared" si="23"/>
        <v>811</v>
      </c>
      <c r="AS23" s="31">
        <f t="shared" si="23"/>
        <v>0</v>
      </c>
      <c r="AT23" s="31">
        <f t="shared" si="23"/>
        <v>0</v>
      </c>
      <c r="AU23" s="31">
        <f t="shared" si="23"/>
        <v>1</v>
      </c>
      <c r="AV23" s="31">
        <f t="shared" si="23"/>
        <v>811</v>
      </c>
      <c r="AW23" s="34">
        <f t="shared" si="36"/>
        <v>-547</v>
      </c>
      <c r="AX23" s="35">
        <f t="shared" si="36"/>
        <v>0</v>
      </c>
      <c r="AY23" s="35">
        <f t="shared" si="36"/>
        <v>0</v>
      </c>
      <c r="AZ23" s="35">
        <f t="shared" si="37"/>
        <v>0</v>
      </c>
      <c r="BA23" s="35">
        <f t="shared" si="38"/>
        <v>-547</v>
      </c>
      <c r="BB23" s="86">
        <f t="shared" si="40"/>
        <v>-0.7</v>
      </c>
      <c r="BC23" s="52">
        <f t="shared" si="41"/>
        <v>0</v>
      </c>
      <c r="BD23" s="52">
        <f t="shared" si="43"/>
        <v>0</v>
      </c>
      <c r="BE23" s="52">
        <f t="shared" si="43"/>
        <v>0</v>
      </c>
      <c r="BF23" s="37">
        <f>IFERROR(ROUND((BA23/AV23),1),0)</f>
        <v>-0.7</v>
      </c>
      <c r="BG23" s="30">
        <f t="shared" si="39"/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f t="shared" si="42"/>
        <v>0</v>
      </c>
      <c r="BR23" s="31"/>
      <c r="BS23" s="31"/>
      <c r="BT23" s="31"/>
      <c r="BU23" s="31"/>
      <c r="BV23" s="31"/>
      <c r="BW23" s="31"/>
      <c r="BX23" s="31"/>
      <c r="BY23" s="38"/>
    </row>
    <row r="24" spans="1:97" ht="27" x14ac:dyDescent="0.3">
      <c r="A24" s="39"/>
      <c r="B24" s="40" t="s">
        <v>23</v>
      </c>
      <c r="C24" s="41">
        <v>76482</v>
      </c>
      <c r="D24" s="41">
        <v>10826</v>
      </c>
      <c r="E24" s="41">
        <v>1794</v>
      </c>
      <c r="F24" s="41">
        <v>3606</v>
      </c>
      <c r="G24" s="41">
        <f t="shared" ref="G24:W24" si="44">SUM(G19:G23)</f>
        <v>63862</v>
      </c>
      <c r="H24" s="41">
        <f t="shared" si="44"/>
        <v>70109</v>
      </c>
      <c r="I24" s="41">
        <f t="shared" si="44"/>
        <v>9924</v>
      </c>
      <c r="J24" s="41">
        <f t="shared" si="44"/>
        <v>1644</v>
      </c>
      <c r="K24" s="41">
        <f t="shared" si="44"/>
        <v>3306</v>
      </c>
      <c r="L24" s="41">
        <f t="shared" si="44"/>
        <v>58541</v>
      </c>
      <c r="M24" s="41">
        <v>76127</v>
      </c>
      <c r="N24" s="41">
        <v>10127</v>
      </c>
      <c r="O24" s="41">
        <v>1652</v>
      </c>
      <c r="P24" s="41">
        <v>3465</v>
      </c>
      <c r="Q24" s="41">
        <f t="shared" si="44"/>
        <v>64348</v>
      </c>
      <c r="R24" s="41">
        <f t="shared" si="44"/>
        <v>0</v>
      </c>
      <c r="S24" s="41">
        <f t="shared" si="44"/>
        <v>0</v>
      </c>
      <c r="T24" s="41">
        <f t="shared" si="44"/>
        <v>0</v>
      </c>
      <c r="U24" s="41">
        <f t="shared" si="44"/>
        <v>0</v>
      </c>
      <c r="V24" s="41">
        <f t="shared" si="44"/>
        <v>0</v>
      </c>
      <c r="W24" s="41">
        <f t="shared" si="44"/>
        <v>0</v>
      </c>
      <c r="X24" s="42">
        <f t="shared" si="13"/>
        <v>108.58</v>
      </c>
      <c r="Y24" s="42">
        <f t="shared" si="14"/>
        <v>102.05</v>
      </c>
      <c r="Z24" s="42">
        <f t="shared" si="15"/>
        <v>100.49</v>
      </c>
      <c r="AA24" s="42">
        <f t="shared" si="16"/>
        <v>104.81</v>
      </c>
      <c r="AB24" s="42">
        <f t="shared" si="30"/>
        <v>109.92</v>
      </c>
      <c r="AC24" s="43">
        <f t="shared" si="17"/>
        <v>6018</v>
      </c>
      <c r="AD24" s="43">
        <f t="shared" si="18"/>
        <v>203</v>
      </c>
      <c r="AE24" s="43">
        <f t="shared" si="19"/>
        <v>8</v>
      </c>
      <c r="AF24" s="43">
        <f t="shared" si="20"/>
        <v>159</v>
      </c>
      <c r="AG24" s="43">
        <f t="shared" si="21"/>
        <v>5807</v>
      </c>
      <c r="AH24" s="41">
        <f t="shared" ref="AH24:BA24" si="45">SUM(AH19:AH23)</f>
        <v>6018</v>
      </c>
      <c r="AI24" s="41">
        <f t="shared" si="45"/>
        <v>203</v>
      </c>
      <c r="AJ24" s="41">
        <f t="shared" si="45"/>
        <v>20</v>
      </c>
      <c r="AK24" s="41">
        <f t="shared" si="45"/>
        <v>182</v>
      </c>
      <c r="AL24" s="41">
        <f t="shared" si="45"/>
        <v>5807</v>
      </c>
      <c r="AM24" s="41">
        <f t="shared" si="45"/>
        <v>0</v>
      </c>
      <c r="AN24" s="41">
        <f t="shared" si="45"/>
        <v>0</v>
      </c>
      <c r="AO24" s="41">
        <f t="shared" si="45"/>
        <v>-12</v>
      </c>
      <c r="AP24" s="41">
        <f t="shared" si="45"/>
        <v>-23</v>
      </c>
      <c r="AQ24" s="41">
        <f t="shared" si="45"/>
        <v>0</v>
      </c>
      <c r="AR24" s="41">
        <f t="shared" si="45"/>
        <v>6920</v>
      </c>
      <c r="AS24" s="41">
        <f t="shared" si="45"/>
        <v>921</v>
      </c>
      <c r="AT24" s="41">
        <f t="shared" si="45"/>
        <v>151</v>
      </c>
      <c r="AU24" s="41">
        <f t="shared" si="45"/>
        <v>314</v>
      </c>
      <c r="AV24" s="41">
        <f t="shared" si="45"/>
        <v>5850</v>
      </c>
      <c r="AW24" s="41">
        <f t="shared" si="45"/>
        <v>355</v>
      </c>
      <c r="AX24" s="41">
        <f t="shared" si="45"/>
        <v>699</v>
      </c>
      <c r="AY24" s="41">
        <f t="shared" si="45"/>
        <v>142</v>
      </c>
      <c r="AZ24" s="41">
        <f t="shared" si="45"/>
        <v>141</v>
      </c>
      <c r="BA24" s="41">
        <f t="shared" si="45"/>
        <v>-486</v>
      </c>
      <c r="BB24" s="44">
        <f t="shared" si="40"/>
        <v>0.1</v>
      </c>
      <c r="BC24" s="44">
        <f t="shared" ref="BC24:BE31" si="46">IFERROR(ROUND((AX24/AS24),1),0)</f>
        <v>0.8</v>
      </c>
      <c r="BD24" s="44">
        <f t="shared" si="46"/>
        <v>0.9</v>
      </c>
      <c r="BE24" s="44">
        <f t="shared" si="46"/>
        <v>0.4</v>
      </c>
      <c r="BF24" s="44">
        <f>IFERROR(ROUND((BA24/AW24),1),0)</f>
        <v>-1.4</v>
      </c>
      <c r="BG24" s="41">
        <f t="shared" ref="BG24:BO24" si="47">SUM(BG19:BG23)</f>
        <v>0</v>
      </c>
      <c r="BH24" s="41">
        <f t="shared" si="47"/>
        <v>0</v>
      </c>
      <c r="BI24" s="41">
        <f t="shared" si="47"/>
        <v>0</v>
      </c>
      <c r="BJ24" s="41">
        <f t="shared" si="47"/>
        <v>0</v>
      </c>
      <c r="BK24" s="41">
        <f t="shared" si="47"/>
        <v>0</v>
      </c>
      <c r="BL24" s="41">
        <f t="shared" si="47"/>
        <v>0</v>
      </c>
      <c r="BM24" s="41">
        <f t="shared" si="47"/>
        <v>0</v>
      </c>
      <c r="BN24" s="41">
        <f t="shared" si="47"/>
        <v>0</v>
      </c>
      <c r="BO24" s="41">
        <f t="shared" si="47"/>
        <v>0</v>
      </c>
      <c r="BP24" s="41">
        <f>SUM(BP19:BP23)</f>
        <v>0</v>
      </c>
      <c r="BQ24" s="41">
        <f t="shared" ref="BQ24:BU24" si="48">SUM(BQ19:BQ23)</f>
        <v>0</v>
      </c>
      <c r="BR24" s="41">
        <f t="shared" si="48"/>
        <v>0</v>
      </c>
      <c r="BS24" s="41">
        <f t="shared" si="48"/>
        <v>0</v>
      </c>
      <c r="BT24" s="41">
        <f t="shared" si="48"/>
        <v>0</v>
      </c>
      <c r="BU24" s="41">
        <f t="shared" si="48"/>
        <v>0</v>
      </c>
      <c r="BV24" s="41"/>
      <c r="BW24" s="41"/>
      <c r="BX24" s="41"/>
      <c r="BY24" s="41"/>
    </row>
    <row r="25" spans="1:97" ht="27.75" x14ac:dyDescent="0.35">
      <c r="A25" s="28">
        <v>6</v>
      </c>
      <c r="B25" s="29" t="s">
        <v>24</v>
      </c>
      <c r="C25" s="30">
        <v>0</v>
      </c>
      <c r="D25" s="31">
        <v>0</v>
      </c>
      <c r="E25" s="31">
        <v>0</v>
      </c>
      <c r="F25" s="31">
        <v>0</v>
      </c>
      <c r="G25" s="31">
        <f t="shared" ref="G25:G30" si="49">C25-D25-E25</f>
        <v>0</v>
      </c>
      <c r="H25" s="30">
        <f t="shared" ref="H25:J30" si="50">ROUND(C25/12*$I$5,0)</f>
        <v>0</v>
      </c>
      <c r="I25" s="31">
        <f t="shared" si="50"/>
        <v>0</v>
      </c>
      <c r="J25" s="31">
        <f t="shared" si="50"/>
        <v>0</v>
      </c>
      <c r="K25" s="31">
        <f t="shared" ref="K25:K30" si="51">ROUND(F25/12*$I$5,0)</f>
        <v>0</v>
      </c>
      <c r="L25" s="31">
        <f t="shared" ref="L25:L30" si="52">H25-I25-J25</f>
        <v>0</v>
      </c>
      <c r="M25" s="30">
        <v>0</v>
      </c>
      <c r="N25" s="31">
        <v>0</v>
      </c>
      <c r="O25" s="31">
        <v>0</v>
      </c>
      <c r="P25" s="31">
        <v>0</v>
      </c>
      <c r="Q25" s="31">
        <f t="shared" ref="Q25:Q30" si="53">M25-N25-O25</f>
        <v>0</v>
      </c>
      <c r="R25" s="31"/>
      <c r="S25" s="31"/>
      <c r="T25" s="31"/>
      <c r="U25" s="31"/>
      <c r="V25" s="31"/>
      <c r="W25" s="31"/>
      <c r="X25" s="32">
        <f t="shared" si="13"/>
        <v>0</v>
      </c>
      <c r="Y25" s="33">
        <f t="shared" si="14"/>
        <v>0</v>
      </c>
      <c r="Z25" s="33">
        <f t="shared" si="15"/>
        <v>0</v>
      </c>
      <c r="AA25" s="33">
        <f t="shared" si="16"/>
        <v>0</v>
      </c>
      <c r="AB25" s="33">
        <f t="shared" si="30"/>
        <v>0</v>
      </c>
      <c r="AC25" s="30">
        <f t="shared" si="17"/>
        <v>0</v>
      </c>
      <c r="AD25" s="31">
        <f t="shared" si="18"/>
        <v>0</v>
      </c>
      <c r="AE25" s="31">
        <f t="shared" si="19"/>
        <v>0</v>
      </c>
      <c r="AF25" s="31">
        <f t="shared" si="20"/>
        <v>0</v>
      </c>
      <c r="AG25" s="31">
        <f t="shared" si="21"/>
        <v>0</v>
      </c>
      <c r="AH25" s="30">
        <f t="shared" ref="AH25:AK30" si="54">IFERROR(IF(AC25&gt;0,AC25,0),0)</f>
        <v>0</v>
      </c>
      <c r="AI25" s="31">
        <f t="shared" si="54"/>
        <v>0</v>
      </c>
      <c r="AJ25" s="31">
        <f t="shared" si="54"/>
        <v>0</v>
      </c>
      <c r="AK25" s="31">
        <f t="shared" si="54"/>
        <v>0</v>
      </c>
      <c r="AL25" s="31">
        <f t="shared" si="22"/>
        <v>0</v>
      </c>
      <c r="AM25" s="30">
        <f t="shared" ref="AM25:AP30" si="55">IFERROR(IF(AC25&lt;0,AC25,0),0)</f>
        <v>0</v>
      </c>
      <c r="AN25" s="31">
        <f t="shared" si="55"/>
        <v>0</v>
      </c>
      <c r="AO25" s="31">
        <f t="shared" si="55"/>
        <v>0</v>
      </c>
      <c r="AP25" s="31">
        <f t="shared" si="55"/>
        <v>0</v>
      </c>
      <c r="AQ25" s="31">
        <f t="shared" ref="AQ25:AQ30" si="56">IFERROR(IF(AG25&lt;0,AG25,0),0)</f>
        <v>0</v>
      </c>
      <c r="AR25" s="30">
        <f t="shared" ref="AR25:AV30" si="57">ROUND(M25/$AR$5,0)</f>
        <v>0</v>
      </c>
      <c r="AS25" s="31">
        <f t="shared" si="57"/>
        <v>0</v>
      </c>
      <c r="AT25" s="31">
        <f t="shared" si="57"/>
        <v>0</v>
      </c>
      <c r="AU25" s="31">
        <f t="shared" si="57"/>
        <v>0</v>
      </c>
      <c r="AV25" s="31">
        <f t="shared" si="57"/>
        <v>0</v>
      </c>
      <c r="AW25" s="34">
        <f t="shared" ref="AW25:AY30" si="58">ROUND((C25-M25),0)</f>
        <v>0</v>
      </c>
      <c r="AX25" s="35">
        <f t="shared" si="58"/>
        <v>0</v>
      </c>
      <c r="AY25" s="35">
        <f t="shared" si="58"/>
        <v>0</v>
      </c>
      <c r="AZ25" s="35">
        <f t="shared" ref="AZ25:AZ30" si="59">ROUND((F25-P25),0)</f>
        <v>0</v>
      </c>
      <c r="BA25" s="35">
        <f t="shared" ref="BA25:BA30" si="60">AW25-AX25-AY25</f>
        <v>0</v>
      </c>
      <c r="BB25" s="86">
        <f t="shared" si="40"/>
        <v>0</v>
      </c>
      <c r="BC25" s="52">
        <f t="shared" si="46"/>
        <v>0</v>
      </c>
      <c r="BD25" s="37">
        <f t="shared" si="46"/>
        <v>0</v>
      </c>
      <c r="BE25" s="52">
        <f t="shared" si="46"/>
        <v>0</v>
      </c>
      <c r="BF25" s="37">
        <f>IFERROR(ROUND((BA25/AV25),1),0)</f>
        <v>0</v>
      </c>
      <c r="BG25" s="30">
        <f t="shared" ref="BG25:BG30" si="61">BH25+BI25+BJ25</f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f t="shared" ref="BQ25:BQ30" si="62">BR25+BS25+BT25</f>
        <v>0</v>
      </c>
      <c r="BR25" s="31"/>
      <c r="BS25" s="31"/>
      <c r="BT25" s="31"/>
      <c r="BU25" s="31"/>
      <c r="BV25" s="31"/>
      <c r="BW25" s="31"/>
      <c r="BX25" s="31"/>
      <c r="BY25" s="45"/>
    </row>
    <row r="26" spans="1:97" ht="27.75" x14ac:dyDescent="0.35">
      <c r="A26" s="28">
        <f>A25+1</f>
        <v>7</v>
      </c>
      <c r="B26" s="29" t="s">
        <v>25</v>
      </c>
      <c r="C26" s="30">
        <v>33574</v>
      </c>
      <c r="D26" s="31">
        <v>0</v>
      </c>
      <c r="E26" s="31">
        <v>1993</v>
      </c>
      <c r="F26" s="31">
        <v>2135</v>
      </c>
      <c r="G26" s="31">
        <f t="shared" si="49"/>
        <v>31581</v>
      </c>
      <c r="H26" s="30">
        <f t="shared" si="50"/>
        <v>30776</v>
      </c>
      <c r="I26" s="31">
        <f t="shared" si="50"/>
        <v>0</v>
      </c>
      <c r="J26" s="31">
        <f t="shared" si="50"/>
        <v>1827</v>
      </c>
      <c r="K26" s="31">
        <f t="shared" si="51"/>
        <v>1957</v>
      </c>
      <c r="L26" s="31">
        <f t="shared" si="52"/>
        <v>28949</v>
      </c>
      <c r="M26" s="30">
        <v>32495</v>
      </c>
      <c r="N26" s="31">
        <v>0</v>
      </c>
      <c r="O26" s="31">
        <v>1626</v>
      </c>
      <c r="P26" s="31">
        <v>1848</v>
      </c>
      <c r="Q26" s="31">
        <f t="shared" si="53"/>
        <v>30869</v>
      </c>
      <c r="R26" s="31"/>
      <c r="S26" s="31"/>
      <c r="T26" s="31"/>
      <c r="U26" s="31"/>
      <c r="V26" s="31"/>
      <c r="W26" s="31"/>
      <c r="X26" s="32">
        <f t="shared" si="13"/>
        <v>105.59</v>
      </c>
      <c r="Y26" s="33">
        <f t="shared" si="14"/>
        <v>0</v>
      </c>
      <c r="Z26" s="33">
        <f t="shared" si="15"/>
        <v>89</v>
      </c>
      <c r="AA26" s="33">
        <f t="shared" si="16"/>
        <v>94.43</v>
      </c>
      <c r="AB26" s="33">
        <f t="shared" si="30"/>
        <v>106.63</v>
      </c>
      <c r="AC26" s="30">
        <f t="shared" si="17"/>
        <v>1719</v>
      </c>
      <c r="AD26" s="31">
        <f t="shared" si="18"/>
        <v>0</v>
      </c>
      <c r="AE26" s="31">
        <f t="shared" si="19"/>
        <v>-201</v>
      </c>
      <c r="AF26" s="31">
        <f t="shared" si="20"/>
        <v>-109</v>
      </c>
      <c r="AG26" s="31">
        <f t="shared" si="21"/>
        <v>1920</v>
      </c>
      <c r="AH26" s="30">
        <f t="shared" si="54"/>
        <v>1719</v>
      </c>
      <c r="AI26" s="31">
        <f t="shared" si="54"/>
        <v>0</v>
      </c>
      <c r="AJ26" s="31">
        <f t="shared" si="54"/>
        <v>0</v>
      </c>
      <c r="AK26" s="31">
        <f t="shared" si="54"/>
        <v>0</v>
      </c>
      <c r="AL26" s="31">
        <f t="shared" si="22"/>
        <v>1920</v>
      </c>
      <c r="AM26" s="30">
        <f t="shared" si="55"/>
        <v>0</v>
      </c>
      <c r="AN26" s="31">
        <f t="shared" si="55"/>
        <v>0</v>
      </c>
      <c r="AO26" s="31">
        <f t="shared" si="55"/>
        <v>-201</v>
      </c>
      <c r="AP26" s="31">
        <f t="shared" si="55"/>
        <v>-109</v>
      </c>
      <c r="AQ26" s="31">
        <f t="shared" si="56"/>
        <v>0</v>
      </c>
      <c r="AR26" s="30">
        <f t="shared" si="57"/>
        <v>2954</v>
      </c>
      <c r="AS26" s="31">
        <f t="shared" si="57"/>
        <v>0</v>
      </c>
      <c r="AT26" s="31">
        <f t="shared" si="57"/>
        <v>148</v>
      </c>
      <c r="AU26" s="31">
        <f t="shared" si="57"/>
        <v>168</v>
      </c>
      <c r="AV26" s="31">
        <f t="shared" si="57"/>
        <v>2806</v>
      </c>
      <c r="AW26" s="34">
        <f t="shared" si="58"/>
        <v>1079</v>
      </c>
      <c r="AX26" s="35">
        <f t="shared" si="58"/>
        <v>0</v>
      </c>
      <c r="AY26" s="35">
        <f t="shared" si="58"/>
        <v>367</v>
      </c>
      <c r="AZ26" s="35">
        <f t="shared" si="59"/>
        <v>287</v>
      </c>
      <c r="BA26" s="35">
        <f t="shared" si="60"/>
        <v>712</v>
      </c>
      <c r="BB26" s="86">
        <f t="shared" si="40"/>
        <v>0.4</v>
      </c>
      <c r="BC26" s="52">
        <f t="shared" si="46"/>
        <v>0</v>
      </c>
      <c r="BD26" s="52">
        <f t="shared" si="46"/>
        <v>2.5</v>
      </c>
      <c r="BE26" s="52">
        <f t="shared" si="46"/>
        <v>1.7</v>
      </c>
      <c r="BF26" s="37">
        <f t="shared" ref="BF26:BF30" si="63">IFERROR(ROUND((BA26/AV26),1),0)</f>
        <v>0.3</v>
      </c>
      <c r="BG26" s="30">
        <f t="shared" si="61"/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f t="shared" si="62"/>
        <v>0</v>
      </c>
      <c r="BR26" s="31"/>
      <c r="BS26" s="31"/>
      <c r="BT26" s="31"/>
      <c r="BU26" s="31"/>
      <c r="BV26" s="31"/>
      <c r="BW26" s="31"/>
      <c r="BX26" s="31"/>
      <c r="BY26" s="100"/>
    </row>
    <row r="27" spans="1:97" ht="27.75" x14ac:dyDescent="0.3">
      <c r="A27" s="28">
        <f t="shared" ref="A27:A30" si="64">A26+1</f>
        <v>8</v>
      </c>
      <c r="B27" s="29" t="s">
        <v>26</v>
      </c>
      <c r="C27" s="30">
        <v>7199</v>
      </c>
      <c r="D27" s="31">
        <v>0</v>
      </c>
      <c r="E27" s="31">
        <v>0</v>
      </c>
      <c r="F27" s="31">
        <v>0</v>
      </c>
      <c r="G27" s="31">
        <f t="shared" si="49"/>
        <v>7199</v>
      </c>
      <c r="H27" s="30">
        <f t="shared" si="50"/>
        <v>6599</v>
      </c>
      <c r="I27" s="31">
        <f t="shared" si="50"/>
        <v>0</v>
      </c>
      <c r="J27" s="31">
        <f t="shared" si="50"/>
        <v>0</v>
      </c>
      <c r="K27" s="31">
        <f t="shared" si="51"/>
        <v>0</v>
      </c>
      <c r="L27" s="31">
        <f t="shared" si="52"/>
        <v>6599</v>
      </c>
      <c r="M27" s="30">
        <v>6698</v>
      </c>
      <c r="N27" s="31">
        <v>0</v>
      </c>
      <c r="O27" s="31">
        <v>0</v>
      </c>
      <c r="P27" s="31">
        <v>0</v>
      </c>
      <c r="Q27" s="31">
        <f t="shared" si="53"/>
        <v>6698</v>
      </c>
      <c r="R27" s="31"/>
      <c r="S27" s="31"/>
      <c r="T27" s="31"/>
      <c r="U27" s="31"/>
      <c r="V27" s="31"/>
      <c r="W27" s="31"/>
      <c r="X27" s="32">
        <f t="shared" si="13"/>
        <v>101.5</v>
      </c>
      <c r="Y27" s="33">
        <f t="shared" si="14"/>
        <v>0</v>
      </c>
      <c r="Z27" s="33">
        <f t="shared" si="15"/>
        <v>0</v>
      </c>
      <c r="AA27" s="33">
        <f t="shared" si="16"/>
        <v>0</v>
      </c>
      <c r="AB27" s="33">
        <f t="shared" si="30"/>
        <v>101.5</v>
      </c>
      <c r="AC27" s="30">
        <f t="shared" si="17"/>
        <v>99</v>
      </c>
      <c r="AD27" s="31">
        <f t="shared" si="18"/>
        <v>0</v>
      </c>
      <c r="AE27" s="31">
        <f t="shared" si="19"/>
        <v>0</v>
      </c>
      <c r="AF27" s="31">
        <f t="shared" si="20"/>
        <v>0</v>
      </c>
      <c r="AG27" s="31">
        <f t="shared" si="21"/>
        <v>99</v>
      </c>
      <c r="AH27" s="30">
        <f t="shared" si="54"/>
        <v>99</v>
      </c>
      <c r="AI27" s="31">
        <f t="shared" si="54"/>
        <v>0</v>
      </c>
      <c r="AJ27" s="31">
        <f t="shared" si="54"/>
        <v>0</v>
      </c>
      <c r="AK27" s="31">
        <f t="shared" si="54"/>
        <v>0</v>
      </c>
      <c r="AL27" s="31">
        <f t="shared" si="22"/>
        <v>99</v>
      </c>
      <c r="AM27" s="30">
        <f t="shared" si="55"/>
        <v>0</v>
      </c>
      <c r="AN27" s="31">
        <f t="shared" si="55"/>
        <v>0</v>
      </c>
      <c r="AO27" s="31">
        <f t="shared" si="55"/>
        <v>0</v>
      </c>
      <c r="AP27" s="31">
        <f t="shared" si="55"/>
        <v>0</v>
      </c>
      <c r="AQ27" s="31">
        <f t="shared" si="56"/>
        <v>0</v>
      </c>
      <c r="AR27" s="30">
        <f t="shared" si="57"/>
        <v>609</v>
      </c>
      <c r="AS27" s="31">
        <f t="shared" si="57"/>
        <v>0</v>
      </c>
      <c r="AT27" s="31">
        <f t="shared" si="57"/>
        <v>0</v>
      </c>
      <c r="AU27" s="31">
        <f t="shared" si="57"/>
        <v>0</v>
      </c>
      <c r="AV27" s="31">
        <f t="shared" si="57"/>
        <v>609</v>
      </c>
      <c r="AW27" s="34">
        <f t="shared" si="58"/>
        <v>501</v>
      </c>
      <c r="AX27" s="35">
        <f t="shared" si="58"/>
        <v>0</v>
      </c>
      <c r="AY27" s="35">
        <f t="shared" si="58"/>
        <v>0</v>
      </c>
      <c r="AZ27" s="35">
        <f t="shared" si="59"/>
        <v>0</v>
      </c>
      <c r="BA27" s="35">
        <f t="shared" si="60"/>
        <v>501</v>
      </c>
      <c r="BB27" s="86">
        <f t="shared" si="40"/>
        <v>0.8</v>
      </c>
      <c r="BC27" s="52">
        <f t="shared" si="46"/>
        <v>0</v>
      </c>
      <c r="BD27" s="52">
        <f t="shared" si="46"/>
        <v>0</v>
      </c>
      <c r="BE27" s="52">
        <f t="shared" si="46"/>
        <v>0</v>
      </c>
      <c r="BF27" s="37">
        <f t="shared" si="63"/>
        <v>0.8</v>
      </c>
      <c r="BG27" s="30">
        <f t="shared" si="61"/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f t="shared" si="62"/>
        <v>0</v>
      </c>
      <c r="BR27" s="31"/>
      <c r="BS27" s="31"/>
      <c r="BT27" s="31"/>
      <c r="BU27" s="31"/>
      <c r="BV27" s="31"/>
      <c r="BW27" s="31"/>
      <c r="BX27" s="31"/>
      <c r="BY27" s="38"/>
    </row>
    <row r="28" spans="1:97" ht="29.25" customHeight="1" x14ac:dyDescent="0.3">
      <c r="A28" s="28">
        <f t="shared" si="64"/>
        <v>9</v>
      </c>
      <c r="B28" s="29" t="s">
        <v>27</v>
      </c>
      <c r="C28" s="30">
        <v>0</v>
      </c>
      <c r="D28" s="31">
        <v>0</v>
      </c>
      <c r="E28" s="31">
        <v>0</v>
      </c>
      <c r="F28" s="31">
        <v>0</v>
      </c>
      <c r="G28" s="31">
        <f t="shared" si="49"/>
        <v>0</v>
      </c>
      <c r="H28" s="30">
        <f t="shared" si="50"/>
        <v>0</v>
      </c>
      <c r="I28" s="31">
        <f t="shared" si="50"/>
        <v>0</v>
      </c>
      <c r="J28" s="31">
        <f t="shared" si="50"/>
        <v>0</v>
      </c>
      <c r="K28" s="31">
        <f t="shared" si="51"/>
        <v>0</v>
      </c>
      <c r="L28" s="31">
        <f t="shared" si="52"/>
        <v>0</v>
      </c>
      <c r="M28" s="30">
        <v>0</v>
      </c>
      <c r="N28" s="31">
        <v>0</v>
      </c>
      <c r="O28" s="31">
        <v>0</v>
      </c>
      <c r="P28" s="31">
        <v>0</v>
      </c>
      <c r="Q28" s="31">
        <f t="shared" si="53"/>
        <v>0</v>
      </c>
      <c r="R28" s="31"/>
      <c r="S28" s="31"/>
      <c r="T28" s="31"/>
      <c r="U28" s="31"/>
      <c r="V28" s="31"/>
      <c r="W28" s="31"/>
      <c r="X28" s="32">
        <f t="shared" si="13"/>
        <v>0</v>
      </c>
      <c r="Y28" s="33">
        <f t="shared" si="14"/>
        <v>0</v>
      </c>
      <c r="Z28" s="33">
        <f t="shared" si="15"/>
        <v>0</v>
      </c>
      <c r="AA28" s="33">
        <f t="shared" si="16"/>
        <v>0</v>
      </c>
      <c r="AB28" s="33">
        <f t="shared" si="30"/>
        <v>0</v>
      </c>
      <c r="AC28" s="30">
        <f t="shared" si="17"/>
        <v>0</v>
      </c>
      <c r="AD28" s="31">
        <f t="shared" si="18"/>
        <v>0</v>
      </c>
      <c r="AE28" s="31">
        <f t="shared" si="19"/>
        <v>0</v>
      </c>
      <c r="AF28" s="31">
        <f t="shared" si="20"/>
        <v>0</v>
      </c>
      <c r="AG28" s="31">
        <f t="shared" si="21"/>
        <v>0</v>
      </c>
      <c r="AH28" s="30">
        <f t="shared" si="54"/>
        <v>0</v>
      </c>
      <c r="AI28" s="31">
        <f t="shared" si="54"/>
        <v>0</v>
      </c>
      <c r="AJ28" s="31">
        <f t="shared" si="54"/>
        <v>0</v>
      </c>
      <c r="AK28" s="31">
        <f t="shared" si="54"/>
        <v>0</v>
      </c>
      <c r="AL28" s="31">
        <f t="shared" si="22"/>
        <v>0</v>
      </c>
      <c r="AM28" s="30">
        <f t="shared" si="55"/>
        <v>0</v>
      </c>
      <c r="AN28" s="31">
        <f t="shared" si="55"/>
        <v>0</v>
      </c>
      <c r="AO28" s="31">
        <f t="shared" si="55"/>
        <v>0</v>
      </c>
      <c r="AP28" s="31">
        <f t="shared" si="55"/>
        <v>0</v>
      </c>
      <c r="AQ28" s="31">
        <f t="shared" si="56"/>
        <v>0</v>
      </c>
      <c r="AR28" s="30">
        <f t="shared" si="57"/>
        <v>0</v>
      </c>
      <c r="AS28" s="31">
        <f t="shared" si="57"/>
        <v>0</v>
      </c>
      <c r="AT28" s="31">
        <f t="shared" si="57"/>
        <v>0</v>
      </c>
      <c r="AU28" s="31">
        <f t="shared" si="57"/>
        <v>0</v>
      </c>
      <c r="AV28" s="31">
        <f t="shared" si="57"/>
        <v>0</v>
      </c>
      <c r="AW28" s="34">
        <f t="shared" si="58"/>
        <v>0</v>
      </c>
      <c r="AX28" s="35">
        <f t="shared" si="58"/>
        <v>0</v>
      </c>
      <c r="AY28" s="35">
        <f t="shared" si="58"/>
        <v>0</v>
      </c>
      <c r="AZ28" s="35">
        <f t="shared" si="59"/>
        <v>0</v>
      </c>
      <c r="BA28" s="35">
        <f t="shared" si="60"/>
        <v>0</v>
      </c>
      <c r="BB28" s="86">
        <f t="shared" si="40"/>
        <v>0</v>
      </c>
      <c r="BC28" s="52">
        <f t="shared" si="46"/>
        <v>0</v>
      </c>
      <c r="BD28" s="52">
        <f t="shared" si="46"/>
        <v>0</v>
      </c>
      <c r="BE28" s="52">
        <f t="shared" si="46"/>
        <v>0</v>
      </c>
      <c r="BF28" s="37">
        <f t="shared" si="63"/>
        <v>0</v>
      </c>
      <c r="BG28" s="30">
        <f t="shared" si="61"/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f t="shared" si="62"/>
        <v>0</v>
      </c>
      <c r="BR28" s="31"/>
      <c r="BS28" s="31"/>
      <c r="BT28" s="31"/>
      <c r="BU28" s="31"/>
      <c r="BV28" s="31"/>
      <c r="BW28" s="31"/>
      <c r="BX28" s="31"/>
      <c r="BY28" s="38"/>
    </row>
    <row r="29" spans="1:97" ht="27.75" x14ac:dyDescent="0.3">
      <c r="A29" s="28">
        <f t="shared" si="64"/>
        <v>10</v>
      </c>
      <c r="B29" s="29" t="s">
        <v>28</v>
      </c>
      <c r="C29" s="30">
        <v>6423</v>
      </c>
      <c r="D29" s="31">
        <v>0</v>
      </c>
      <c r="E29" s="31">
        <v>0</v>
      </c>
      <c r="F29" s="31">
        <v>0</v>
      </c>
      <c r="G29" s="31">
        <f t="shared" si="49"/>
        <v>6423</v>
      </c>
      <c r="H29" s="30">
        <f t="shared" si="50"/>
        <v>5888</v>
      </c>
      <c r="I29" s="31">
        <f t="shared" si="50"/>
        <v>0</v>
      </c>
      <c r="J29" s="31">
        <f t="shared" si="50"/>
        <v>0</v>
      </c>
      <c r="K29" s="31">
        <f t="shared" si="51"/>
        <v>0</v>
      </c>
      <c r="L29" s="31">
        <f t="shared" si="52"/>
        <v>5888</v>
      </c>
      <c r="M29" s="30">
        <v>5949</v>
      </c>
      <c r="N29" s="31">
        <v>0</v>
      </c>
      <c r="O29" s="31">
        <v>0</v>
      </c>
      <c r="P29" s="31">
        <v>0</v>
      </c>
      <c r="Q29" s="31">
        <f t="shared" si="53"/>
        <v>5949</v>
      </c>
      <c r="R29" s="31"/>
      <c r="S29" s="31"/>
      <c r="T29" s="31"/>
      <c r="U29" s="31"/>
      <c r="V29" s="31"/>
      <c r="W29" s="31"/>
      <c r="X29" s="32">
        <f t="shared" si="13"/>
        <v>101.04</v>
      </c>
      <c r="Y29" s="33">
        <f t="shared" si="14"/>
        <v>0</v>
      </c>
      <c r="Z29" s="33">
        <f t="shared" si="15"/>
        <v>0</v>
      </c>
      <c r="AA29" s="33">
        <f t="shared" si="16"/>
        <v>0</v>
      </c>
      <c r="AB29" s="33">
        <f t="shared" si="30"/>
        <v>101.04</v>
      </c>
      <c r="AC29" s="30">
        <f t="shared" si="17"/>
        <v>61</v>
      </c>
      <c r="AD29" s="31">
        <f t="shared" si="18"/>
        <v>0</v>
      </c>
      <c r="AE29" s="31">
        <f t="shared" si="19"/>
        <v>0</v>
      </c>
      <c r="AF29" s="31">
        <f t="shared" si="20"/>
        <v>0</v>
      </c>
      <c r="AG29" s="31">
        <f t="shared" si="21"/>
        <v>61</v>
      </c>
      <c r="AH29" s="30">
        <f t="shared" si="54"/>
        <v>61</v>
      </c>
      <c r="AI29" s="31">
        <f t="shared" si="54"/>
        <v>0</v>
      </c>
      <c r="AJ29" s="31">
        <f t="shared" si="54"/>
        <v>0</v>
      </c>
      <c r="AK29" s="31">
        <f t="shared" si="54"/>
        <v>0</v>
      </c>
      <c r="AL29" s="31">
        <f t="shared" si="22"/>
        <v>61</v>
      </c>
      <c r="AM29" s="30">
        <f t="shared" si="55"/>
        <v>0</v>
      </c>
      <c r="AN29" s="31">
        <f t="shared" si="55"/>
        <v>0</v>
      </c>
      <c r="AO29" s="31">
        <f t="shared" si="55"/>
        <v>0</v>
      </c>
      <c r="AP29" s="31">
        <f t="shared" si="55"/>
        <v>0</v>
      </c>
      <c r="AQ29" s="31">
        <f t="shared" si="56"/>
        <v>0</v>
      </c>
      <c r="AR29" s="30">
        <f t="shared" si="57"/>
        <v>541</v>
      </c>
      <c r="AS29" s="31">
        <f t="shared" si="57"/>
        <v>0</v>
      </c>
      <c r="AT29" s="31">
        <f t="shared" si="57"/>
        <v>0</v>
      </c>
      <c r="AU29" s="31">
        <f t="shared" si="57"/>
        <v>0</v>
      </c>
      <c r="AV29" s="31">
        <f t="shared" si="57"/>
        <v>541</v>
      </c>
      <c r="AW29" s="34">
        <f t="shared" si="58"/>
        <v>474</v>
      </c>
      <c r="AX29" s="35">
        <f t="shared" si="58"/>
        <v>0</v>
      </c>
      <c r="AY29" s="35">
        <f t="shared" si="58"/>
        <v>0</v>
      </c>
      <c r="AZ29" s="35">
        <f t="shared" si="59"/>
        <v>0</v>
      </c>
      <c r="BA29" s="35">
        <f t="shared" si="60"/>
        <v>474</v>
      </c>
      <c r="BB29" s="86">
        <f t="shared" si="40"/>
        <v>0.9</v>
      </c>
      <c r="BC29" s="52">
        <f t="shared" si="46"/>
        <v>0</v>
      </c>
      <c r="BD29" s="52">
        <f t="shared" si="46"/>
        <v>0</v>
      </c>
      <c r="BE29" s="52">
        <f t="shared" si="46"/>
        <v>0</v>
      </c>
      <c r="BF29" s="37">
        <f t="shared" si="63"/>
        <v>0.9</v>
      </c>
      <c r="BG29" s="30">
        <f t="shared" si="61"/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f>BU29</f>
        <v>0</v>
      </c>
      <c r="BR29" s="31"/>
      <c r="BS29" s="31"/>
      <c r="BT29" s="31"/>
      <c r="BU29" s="31"/>
      <c r="BV29" s="31"/>
      <c r="BW29" s="31"/>
      <c r="BX29" s="31"/>
      <c r="BY29" s="38"/>
    </row>
    <row r="30" spans="1:97" ht="27.75" x14ac:dyDescent="0.3">
      <c r="A30" s="28">
        <f t="shared" si="64"/>
        <v>11</v>
      </c>
      <c r="B30" s="29" t="s">
        <v>29</v>
      </c>
      <c r="C30" s="30">
        <v>0</v>
      </c>
      <c r="D30" s="31">
        <v>0</v>
      </c>
      <c r="E30" s="31">
        <v>0</v>
      </c>
      <c r="F30" s="31">
        <v>0</v>
      </c>
      <c r="G30" s="31">
        <f t="shared" si="49"/>
        <v>0</v>
      </c>
      <c r="H30" s="30">
        <f t="shared" si="50"/>
        <v>0</v>
      </c>
      <c r="I30" s="31">
        <f t="shared" si="50"/>
        <v>0</v>
      </c>
      <c r="J30" s="31">
        <f t="shared" si="50"/>
        <v>0</v>
      </c>
      <c r="K30" s="31">
        <f t="shared" si="51"/>
        <v>0</v>
      </c>
      <c r="L30" s="31">
        <f t="shared" si="52"/>
        <v>0</v>
      </c>
      <c r="M30" s="30">
        <v>0</v>
      </c>
      <c r="N30" s="31">
        <v>0</v>
      </c>
      <c r="O30" s="31">
        <v>0</v>
      </c>
      <c r="P30" s="31">
        <v>0</v>
      </c>
      <c r="Q30" s="31">
        <f t="shared" si="53"/>
        <v>0</v>
      </c>
      <c r="R30" s="31"/>
      <c r="S30" s="31"/>
      <c r="T30" s="31"/>
      <c r="U30" s="31"/>
      <c r="V30" s="31"/>
      <c r="W30" s="31"/>
      <c r="X30" s="32">
        <f t="shared" si="13"/>
        <v>0</v>
      </c>
      <c r="Y30" s="33">
        <f t="shared" si="14"/>
        <v>0</v>
      </c>
      <c r="Z30" s="33">
        <f t="shared" si="15"/>
        <v>0</v>
      </c>
      <c r="AA30" s="33">
        <f t="shared" si="16"/>
        <v>0</v>
      </c>
      <c r="AB30" s="33">
        <f t="shared" si="30"/>
        <v>0</v>
      </c>
      <c r="AC30" s="30">
        <f t="shared" si="17"/>
        <v>0</v>
      </c>
      <c r="AD30" s="31">
        <f t="shared" si="18"/>
        <v>0</v>
      </c>
      <c r="AE30" s="31">
        <f t="shared" si="19"/>
        <v>0</v>
      </c>
      <c r="AF30" s="31">
        <f t="shared" si="20"/>
        <v>0</v>
      </c>
      <c r="AG30" s="31">
        <f t="shared" si="21"/>
        <v>0</v>
      </c>
      <c r="AH30" s="30">
        <f t="shared" si="54"/>
        <v>0</v>
      </c>
      <c r="AI30" s="31">
        <f t="shared" si="54"/>
        <v>0</v>
      </c>
      <c r="AJ30" s="31">
        <f t="shared" si="54"/>
        <v>0</v>
      </c>
      <c r="AK30" s="31">
        <f t="shared" si="54"/>
        <v>0</v>
      </c>
      <c r="AL30" s="31">
        <f t="shared" si="22"/>
        <v>0</v>
      </c>
      <c r="AM30" s="30">
        <f t="shared" si="55"/>
        <v>0</v>
      </c>
      <c r="AN30" s="31">
        <f t="shared" si="55"/>
        <v>0</v>
      </c>
      <c r="AO30" s="31">
        <f t="shared" si="55"/>
        <v>0</v>
      </c>
      <c r="AP30" s="31">
        <f t="shared" si="55"/>
        <v>0</v>
      </c>
      <c r="AQ30" s="31">
        <f t="shared" si="56"/>
        <v>0</v>
      </c>
      <c r="AR30" s="30">
        <f t="shared" si="57"/>
        <v>0</v>
      </c>
      <c r="AS30" s="31">
        <f t="shared" si="57"/>
        <v>0</v>
      </c>
      <c r="AT30" s="31">
        <f t="shared" si="57"/>
        <v>0</v>
      </c>
      <c r="AU30" s="31">
        <f t="shared" si="57"/>
        <v>0</v>
      </c>
      <c r="AV30" s="31">
        <f t="shared" si="57"/>
        <v>0</v>
      </c>
      <c r="AW30" s="34">
        <f t="shared" si="58"/>
        <v>0</v>
      </c>
      <c r="AX30" s="35">
        <f t="shared" si="58"/>
        <v>0</v>
      </c>
      <c r="AY30" s="35">
        <f t="shared" si="58"/>
        <v>0</v>
      </c>
      <c r="AZ30" s="35">
        <f t="shared" si="59"/>
        <v>0</v>
      </c>
      <c r="BA30" s="35">
        <f t="shared" si="60"/>
        <v>0</v>
      </c>
      <c r="BB30" s="86">
        <f t="shared" si="40"/>
        <v>0</v>
      </c>
      <c r="BC30" s="52">
        <f t="shared" si="46"/>
        <v>0</v>
      </c>
      <c r="BD30" s="52">
        <f t="shared" si="46"/>
        <v>0</v>
      </c>
      <c r="BE30" s="52">
        <f t="shared" si="46"/>
        <v>0</v>
      </c>
      <c r="BF30" s="37">
        <f t="shared" si="63"/>
        <v>0</v>
      </c>
      <c r="BG30" s="30">
        <f t="shared" si="61"/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f t="shared" si="62"/>
        <v>0</v>
      </c>
      <c r="BR30" s="31"/>
      <c r="BS30" s="31"/>
      <c r="BT30" s="31"/>
      <c r="BU30" s="31"/>
      <c r="BV30" s="31"/>
      <c r="BW30" s="31">
        <v>0</v>
      </c>
      <c r="BX30" s="31"/>
      <c r="BY30" s="38"/>
    </row>
    <row r="31" spans="1:97" ht="27" x14ac:dyDescent="0.3">
      <c r="A31" s="46"/>
      <c r="B31" s="47" t="s">
        <v>30</v>
      </c>
      <c r="C31" s="48">
        <v>47196</v>
      </c>
      <c r="D31" s="48">
        <v>0</v>
      </c>
      <c r="E31" s="48">
        <v>1993</v>
      </c>
      <c r="F31" s="48">
        <v>2135</v>
      </c>
      <c r="G31" s="48">
        <f t="shared" ref="G31" si="65">SUM(G25:G30)</f>
        <v>45203</v>
      </c>
      <c r="H31" s="48">
        <f>SUM(H25:H30)</f>
        <v>43263</v>
      </c>
      <c r="I31" s="48">
        <f t="shared" ref="I31:L31" si="66">SUM(I25:I30)</f>
        <v>0</v>
      </c>
      <c r="J31" s="48">
        <f t="shared" si="66"/>
        <v>1827</v>
      </c>
      <c r="K31" s="48">
        <f t="shared" si="66"/>
        <v>1957</v>
      </c>
      <c r="L31" s="48">
        <f t="shared" si="66"/>
        <v>41436</v>
      </c>
      <c r="M31" s="48">
        <v>45142</v>
      </c>
      <c r="N31" s="48">
        <v>0</v>
      </c>
      <c r="O31" s="48">
        <v>1626</v>
      </c>
      <c r="P31" s="48">
        <v>1848</v>
      </c>
      <c r="Q31" s="48">
        <f t="shared" ref="Q31:W31" si="67">SUM(Q25:Q30)</f>
        <v>43516</v>
      </c>
      <c r="R31" s="48">
        <f t="shared" si="67"/>
        <v>0</v>
      </c>
      <c r="S31" s="48">
        <f t="shared" si="67"/>
        <v>0</v>
      </c>
      <c r="T31" s="48">
        <f t="shared" si="67"/>
        <v>0</v>
      </c>
      <c r="U31" s="48">
        <f t="shared" si="67"/>
        <v>0</v>
      </c>
      <c r="V31" s="48">
        <f t="shared" si="67"/>
        <v>0</v>
      </c>
      <c r="W31" s="48">
        <f t="shared" si="67"/>
        <v>0</v>
      </c>
      <c r="X31" s="42">
        <f t="shared" si="13"/>
        <v>104.34</v>
      </c>
      <c r="Y31" s="42">
        <f t="shared" si="14"/>
        <v>0</v>
      </c>
      <c r="Z31" s="42">
        <f t="shared" si="15"/>
        <v>89</v>
      </c>
      <c r="AA31" s="42">
        <f t="shared" si="16"/>
        <v>94.43</v>
      </c>
      <c r="AB31" s="42">
        <f t="shared" si="30"/>
        <v>105.02</v>
      </c>
      <c r="AC31" s="43">
        <f t="shared" si="17"/>
        <v>1879</v>
      </c>
      <c r="AD31" s="43">
        <f t="shared" si="18"/>
        <v>0</v>
      </c>
      <c r="AE31" s="43">
        <f t="shared" si="19"/>
        <v>-201</v>
      </c>
      <c r="AF31" s="43">
        <f t="shared" si="20"/>
        <v>-109</v>
      </c>
      <c r="AG31" s="43">
        <f t="shared" si="21"/>
        <v>2080</v>
      </c>
      <c r="AH31" s="48">
        <f t="shared" ref="AH31:BP31" si="68">SUM(AH25:AH30)</f>
        <v>1879</v>
      </c>
      <c r="AI31" s="48">
        <f t="shared" si="68"/>
        <v>0</v>
      </c>
      <c r="AJ31" s="48">
        <f t="shared" si="68"/>
        <v>0</v>
      </c>
      <c r="AK31" s="48">
        <f t="shared" si="68"/>
        <v>0</v>
      </c>
      <c r="AL31" s="48">
        <f t="shared" si="68"/>
        <v>2080</v>
      </c>
      <c r="AM31" s="48">
        <f t="shared" si="68"/>
        <v>0</v>
      </c>
      <c r="AN31" s="48">
        <f t="shared" si="68"/>
        <v>0</v>
      </c>
      <c r="AO31" s="48">
        <f t="shared" si="68"/>
        <v>-201</v>
      </c>
      <c r="AP31" s="48">
        <f t="shared" si="68"/>
        <v>-109</v>
      </c>
      <c r="AQ31" s="48">
        <f t="shared" si="68"/>
        <v>0</v>
      </c>
      <c r="AR31" s="48">
        <f t="shared" si="68"/>
        <v>4104</v>
      </c>
      <c r="AS31" s="48">
        <f t="shared" si="68"/>
        <v>0</v>
      </c>
      <c r="AT31" s="48">
        <f t="shared" si="68"/>
        <v>148</v>
      </c>
      <c r="AU31" s="48">
        <f t="shared" si="68"/>
        <v>168</v>
      </c>
      <c r="AV31" s="48">
        <f t="shared" si="68"/>
        <v>3956</v>
      </c>
      <c r="AW31" s="48">
        <f t="shared" si="68"/>
        <v>2054</v>
      </c>
      <c r="AX31" s="48">
        <f t="shared" si="68"/>
        <v>0</v>
      </c>
      <c r="AY31" s="48">
        <f t="shared" si="68"/>
        <v>367</v>
      </c>
      <c r="AZ31" s="48">
        <f t="shared" si="68"/>
        <v>287</v>
      </c>
      <c r="BA31" s="48">
        <f>SUM(BA25:BA30)</f>
        <v>1687</v>
      </c>
      <c r="BB31" s="44">
        <f t="shared" si="40"/>
        <v>0.5</v>
      </c>
      <c r="BC31" s="44">
        <f t="shared" si="46"/>
        <v>0</v>
      </c>
      <c r="BD31" s="44">
        <f t="shared" si="46"/>
        <v>2.5</v>
      </c>
      <c r="BE31" s="44">
        <f t="shared" si="46"/>
        <v>1.7</v>
      </c>
      <c r="BF31" s="44">
        <f>IFERROR(ROUND((BA31/AW31),1),0)</f>
        <v>0.8</v>
      </c>
      <c r="BG31" s="48">
        <f t="shared" si="68"/>
        <v>0</v>
      </c>
      <c r="BH31" s="48">
        <f t="shared" si="68"/>
        <v>0</v>
      </c>
      <c r="BI31" s="48">
        <f t="shared" si="68"/>
        <v>0</v>
      </c>
      <c r="BJ31" s="48">
        <f t="shared" si="68"/>
        <v>0</v>
      </c>
      <c r="BK31" s="48">
        <f t="shared" si="68"/>
        <v>0</v>
      </c>
      <c r="BL31" s="48">
        <f t="shared" si="68"/>
        <v>0</v>
      </c>
      <c r="BM31" s="48">
        <f t="shared" si="68"/>
        <v>0</v>
      </c>
      <c r="BN31" s="48">
        <f t="shared" si="68"/>
        <v>0</v>
      </c>
      <c r="BO31" s="48">
        <f t="shared" si="68"/>
        <v>0</v>
      </c>
      <c r="BP31" s="48">
        <f t="shared" si="68"/>
        <v>0</v>
      </c>
      <c r="BQ31" s="48">
        <f t="shared" ref="BQ31:BX31" si="69">SUM(BQ25:BQ30)</f>
        <v>0</v>
      </c>
      <c r="BR31" s="48">
        <f t="shared" si="69"/>
        <v>0</v>
      </c>
      <c r="BS31" s="48">
        <f t="shared" si="69"/>
        <v>0</v>
      </c>
      <c r="BT31" s="48">
        <f t="shared" si="69"/>
        <v>0</v>
      </c>
      <c r="BU31" s="48">
        <f t="shared" si="69"/>
        <v>0</v>
      </c>
      <c r="BV31" s="48">
        <f t="shared" si="69"/>
        <v>0</v>
      </c>
      <c r="BW31" s="48">
        <f t="shared" si="69"/>
        <v>0</v>
      </c>
      <c r="BX31" s="48">
        <f t="shared" si="69"/>
        <v>0</v>
      </c>
      <c r="BY31" s="48"/>
    </row>
    <row r="32" spans="1:97" ht="29.25" customHeight="1" x14ac:dyDescent="0.3">
      <c r="A32" s="28">
        <v>12</v>
      </c>
      <c r="B32" s="29" t="s">
        <v>112</v>
      </c>
      <c r="C32" s="30">
        <v>0</v>
      </c>
      <c r="D32" s="31">
        <v>0</v>
      </c>
      <c r="E32" s="31">
        <v>0</v>
      </c>
      <c r="F32" s="31">
        <v>0</v>
      </c>
      <c r="G32" s="31">
        <f t="shared" ref="G32:G34" si="70">C32-D32-E32</f>
        <v>0</v>
      </c>
      <c r="H32" s="30">
        <f t="shared" ref="H32:J34" si="71">ROUND(C32/12*$I$5,0)</f>
        <v>0</v>
      </c>
      <c r="I32" s="31">
        <f t="shared" si="71"/>
        <v>0</v>
      </c>
      <c r="J32" s="31">
        <f t="shared" si="71"/>
        <v>0</v>
      </c>
      <c r="K32" s="31">
        <f t="shared" ref="K32:K34" si="72">ROUND(F32/12*$I$5,0)</f>
        <v>0</v>
      </c>
      <c r="L32" s="31">
        <f t="shared" ref="L32:L34" si="73">H32-I32-J32</f>
        <v>0</v>
      </c>
      <c r="M32" s="30">
        <v>0</v>
      </c>
      <c r="N32" s="31">
        <v>0</v>
      </c>
      <c r="O32" s="31">
        <v>0</v>
      </c>
      <c r="P32" s="31">
        <v>0</v>
      </c>
      <c r="Q32" s="31">
        <f t="shared" ref="Q32:Q34" si="74">M32-N32-O32</f>
        <v>0</v>
      </c>
      <c r="R32" s="31"/>
      <c r="S32" s="31"/>
      <c r="T32" s="31"/>
      <c r="U32" s="31"/>
      <c r="V32" s="31"/>
      <c r="W32" s="31"/>
      <c r="X32" s="32">
        <f t="shared" si="13"/>
        <v>0</v>
      </c>
      <c r="Y32" s="33">
        <f t="shared" si="14"/>
        <v>0</v>
      </c>
      <c r="Z32" s="33">
        <f t="shared" si="15"/>
        <v>0</v>
      </c>
      <c r="AA32" s="33">
        <f t="shared" si="16"/>
        <v>0</v>
      </c>
      <c r="AB32" s="33">
        <f t="shared" si="30"/>
        <v>0</v>
      </c>
      <c r="AC32" s="30">
        <f t="shared" si="17"/>
        <v>0</v>
      </c>
      <c r="AD32" s="31">
        <f t="shared" si="18"/>
        <v>0</v>
      </c>
      <c r="AE32" s="31">
        <f t="shared" si="19"/>
        <v>0</v>
      </c>
      <c r="AF32" s="31">
        <f t="shared" si="20"/>
        <v>0</v>
      </c>
      <c r="AG32" s="31">
        <f t="shared" si="21"/>
        <v>0</v>
      </c>
      <c r="AH32" s="30">
        <f t="shared" ref="AH32:AK34" si="75">IFERROR(IF(AC32&gt;0,AC32,0),0)</f>
        <v>0</v>
      </c>
      <c r="AI32" s="31">
        <f t="shared" si="75"/>
        <v>0</v>
      </c>
      <c r="AJ32" s="31">
        <f t="shared" si="75"/>
        <v>0</v>
      </c>
      <c r="AK32" s="31">
        <f t="shared" si="75"/>
        <v>0</v>
      </c>
      <c r="AL32" s="31">
        <f t="shared" si="22"/>
        <v>0</v>
      </c>
      <c r="AM32" s="30">
        <f t="shared" ref="AM32:AP34" si="76">IFERROR(IF(AC32&lt;0,AC32,0),0)</f>
        <v>0</v>
      </c>
      <c r="AN32" s="31">
        <f t="shared" si="76"/>
        <v>0</v>
      </c>
      <c r="AO32" s="31">
        <f t="shared" si="76"/>
        <v>0</v>
      </c>
      <c r="AP32" s="31">
        <f t="shared" si="76"/>
        <v>0</v>
      </c>
      <c r="AQ32" s="31">
        <f t="shared" ref="AQ32:AQ34" si="77">IFERROR(IF(AG32&lt;0,AG32,0),0)</f>
        <v>0</v>
      </c>
      <c r="AR32" s="30">
        <f t="shared" ref="AR32:AV34" si="78">ROUND(M32/$AR$5,0)</f>
        <v>0</v>
      </c>
      <c r="AS32" s="31">
        <f t="shared" si="78"/>
        <v>0</v>
      </c>
      <c r="AT32" s="31">
        <f t="shared" si="78"/>
        <v>0</v>
      </c>
      <c r="AU32" s="31">
        <f t="shared" si="78"/>
        <v>0</v>
      </c>
      <c r="AV32" s="31">
        <f t="shared" si="78"/>
        <v>0</v>
      </c>
      <c r="AW32" s="34">
        <f t="shared" ref="AW32:AY34" si="79">ROUND((C32-M32),0)</f>
        <v>0</v>
      </c>
      <c r="AX32" s="35">
        <f t="shared" si="79"/>
        <v>0</v>
      </c>
      <c r="AY32" s="35">
        <f t="shared" si="79"/>
        <v>0</v>
      </c>
      <c r="AZ32" s="35">
        <f t="shared" ref="AZ32:AZ34" si="80">ROUND((F32-P32),0)</f>
        <v>0</v>
      </c>
      <c r="BA32" s="35">
        <f t="shared" ref="BA32:BA34" si="81">AW32-AX32-AY32</f>
        <v>0</v>
      </c>
      <c r="BB32" s="36">
        <f t="shared" si="40"/>
        <v>0</v>
      </c>
      <c r="BC32" s="52">
        <f t="shared" ref="BC32:BC53" si="82">IFERROR(ROUND((AX32/AS32),1),0)</f>
        <v>0</v>
      </c>
      <c r="BD32" s="52">
        <f t="shared" ref="BD32:BE33" si="83">IFERROR(ROUND((AY32/AT32),1),0)</f>
        <v>0</v>
      </c>
      <c r="BE32" s="52">
        <f t="shared" si="83"/>
        <v>0</v>
      </c>
      <c r="BF32" s="52">
        <f t="shared" ref="BF32:BF34" si="84">IFERROR(ROUND((BA32/AV32),1),0)</f>
        <v>0</v>
      </c>
      <c r="BG32" s="30">
        <f t="shared" ref="BG32" si="85">BH32+BI32+BJ32</f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f t="shared" ref="BQ32" si="86">BR32+BS32+BT32</f>
        <v>0</v>
      </c>
      <c r="BR32" s="31"/>
      <c r="BS32" s="31"/>
      <c r="BT32" s="31"/>
      <c r="BU32" s="31"/>
      <c r="BV32" s="31"/>
      <c r="BW32" s="31"/>
      <c r="BX32" s="31"/>
      <c r="BY32" s="38"/>
    </row>
    <row r="33" spans="1:77" ht="35.25" customHeight="1" x14ac:dyDescent="0.35">
      <c r="A33" s="28">
        <v>13</v>
      </c>
      <c r="B33" s="29" t="s">
        <v>113</v>
      </c>
      <c r="C33" s="30">
        <v>6896</v>
      </c>
      <c r="D33" s="31">
        <v>0</v>
      </c>
      <c r="E33" s="31">
        <v>325</v>
      </c>
      <c r="F33" s="31">
        <v>36</v>
      </c>
      <c r="G33" s="31">
        <f t="shared" si="70"/>
        <v>6571</v>
      </c>
      <c r="H33" s="30">
        <f t="shared" si="71"/>
        <v>6321</v>
      </c>
      <c r="I33" s="31">
        <f t="shared" si="71"/>
        <v>0</v>
      </c>
      <c r="J33" s="31">
        <f t="shared" si="71"/>
        <v>298</v>
      </c>
      <c r="K33" s="31">
        <f t="shared" si="72"/>
        <v>33</v>
      </c>
      <c r="L33" s="31">
        <f t="shared" si="73"/>
        <v>6023</v>
      </c>
      <c r="M33" s="30">
        <v>5999</v>
      </c>
      <c r="N33" s="31">
        <v>0</v>
      </c>
      <c r="O33" s="31">
        <v>319</v>
      </c>
      <c r="P33" s="31">
        <v>20</v>
      </c>
      <c r="Q33" s="31">
        <f t="shared" si="74"/>
        <v>5680</v>
      </c>
      <c r="R33" s="31"/>
      <c r="S33" s="31"/>
      <c r="T33" s="31"/>
      <c r="U33" s="31"/>
      <c r="V33" s="31"/>
      <c r="W33" s="31"/>
      <c r="X33" s="32">
        <f t="shared" si="13"/>
        <v>94.91</v>
      </c>
      <c r="Y33" s="33">
        <f t="shared" si="14"/>
        <v>0</v>
      </c>
      <c r="Z33" s="33">
        <f t="shared" si="15"/>
        <v>107.05</v>
      </c>
      <c r="AA33" s="33">
        <f t="shared" si="16"/>
        <v>60.61</v>
      </c>
      <c r="AB33" s="33">
        <f t="shared" si="30"/>
        <v>94.31</v>
      </c>
      <c r="AC33" s="30">
        <f t="shared" si="17"/>
        <v>-322</v>
      </c>
      <c r="AD33" s="31">
        <f t="shared" si="18"/>
        <v>0</v>
      </c>
      <c r="AE33" s="31">
        <f t="shared" si="19"/>
        <v>21</v>
      </c>
      <c r="AF33" s="31">
        <f t="shared" si="20"/>
        <v>-13</v>
      </c>
      <c r="AG33" s="31">
        <f t="shared" si="21"/>
        <v>-343</v>
      </c>
      <c r="AH33" s="30">
        <f t="shared" si="75"/>
        <v>0</v>
      </c>
      <c r="AI33" s="31">
        <f t="shared" si="75"/>
        <v>0</v>
      </c>
      <c r="AJ33" s="31">
        <f t="shared" si="75"/>
        <v>21</v>
      </c>
      <c r="AK33" s="31">
        <f t="shared" si="75"/>
        <v>0</v>
      </c>
      <c r="AL33" s="31">
        <f t="shared" si="22"/>
        <v>0</v>
      </c>
      <c r="AM33" s="30">
        <f t="shared" si="76"/>
        <v>-322</v>
      </c>
      <c r="AN33" s="31">
        <f t="shared" si="76"/>
        <v>0</v>
      </c>
      <c r="AO33" s="31">
        <f t="shared" si="76"/>
        <v>0</v>
      </c>
      <c r="AP33" s="31">
        <f t="shared" si="76"/>
        <v>-13</v>
      </c>
      <c r="AQ33" s="31">
        <f t="shared" si="77"/>
        <v>-343</v>
      </c>
      <c r="AR33" s="30">
        <f t="shared" si="78"/>
        <v>545</v>
      </c>
      <c r="AS33" s="31">
        <f t="shared" si="78"/>
        <v>0</v>
      </c>
      <c r="AT33" s="31">
        <f t="shared" si="78"/>
        <v>29</v>
      </c>
      <c r="AU33" s="31">
        <f t="shared" si="78"/>
        <v>2</v>
      </c>
      <c r="AV33" s="31">
        <f t="shared" si="78"/>
        <v>516</v>
      </c>
      <c r="AW33" s="34">
        <f t="shared" si="79"/>
        <v>897</v>
      </c>
      <c r="AX33" s="35">
        <f t="shared" si="79"/>
        <v>0</v>
      </c>
      <c r="AY33" s="35">
        <f t="shared" si="79"/>
        <v>6</v>
      </c>
      <c r="AZ33" s="35">
        <f t="shared" si="80"/>
        <v>16</v>
      </c>
      <c r="BA33" s="35">
        <f t="shared" si="81"/>
        <v>891</v>
      </c>
      <c r="BB33" s="36">
        <f t="shared" si="40"/>
        <v>1.6</v>
      </c>
      <c r="BC33" s="52">
        <f t="shared" si="82"/>
        <v>0</v>
      </c>
      <c r="BD33" s="52">
        <f t="shared" si="83"/>
        <v>0.2</v>
      </c>
      <c r="BE33" s="52">
        <f t="shared" si="83"/>
        <v>8</v>
      </c>
      <c r="BF33" s="50">
        <f t="shared" si="84"/>
        <v>1.7</v>
      </c>
      <c r="BG33" s="30">
        <f>BH33+BI33+BJ33+BK33</f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f>BR33+BS33+BT33+BU33</f>
        <v>0</v>
      </c>
      <c r="BR33" s="31"/>
      <c r="BS33" s="31"/>
      <c r="BT33" s="31"/>
      <c r="BU33" s="31"/>
      <c r="BV33" s="31"/>
      <c r="BW33" s="31"/>
      <c r="BX33" s="31"/>
      <c r="BY33" s="100"/>
    </row>
    <row r="34" spans="1:77" ht="27.75" x14ac:dyDescent="0.3">
      <c r="A34" s="28">
        <v>14</v>
      </c>
      <c r="B34" s="29" t="s">
        <v>31</v>
      </c>
      <c r="C34" s="30">
        <v>12378</v>
      </c>
      <c r="D34" s="31">
        <v>0</v>
      </c>
      <c r="E34" s="31">
        <v>0</v>
      </c>
      <c r="F34" s="31">
        <v>0</v>
      </c>
      <c r="G34" s="31">
        <f t="shared" si="70"/>
        <v>12378</v>
      </c>
      <c r="H34" s="30">
        <f t="shared" si="71"/>
        <v>11347</v>
      </c>
      <c r="I34" s="31">
        <f t="shared" si="71"/>
        <v>0</v>
      </c>
      <c r="J34" s="31">
        <f t="shared" si="71"/>
        <v>0</v>
      </c>
      <c r="K34" s="31">
        <f t="shared" si="72"/>
        <v>0</v>
      </c>
      <c r="L34" s="31">
        <f t="shared" si="73"/>
        <v>11347</v>
      </c>
      <c r="M34" s="30">
        <v>10999</v>
      </c>
      <c r="N34" s="31">
        <v>0</v>
      </c>
      <c r="O34" s="31">
        <v>0</v>
      </c>
      <c r="P34" s="31">
        <v>0</v>
      </c>
      <c r="Q34" s="31">
        <f t="shared" si="74"/>
        <v>10999</v>
      </c>
      <c r="R34" s="31"/>
      <c r="S34" s="31"/>
      <c r="T34" s="31"/>
      <c r="U34" s="31"/>
      <c r="V34" s="31"/>
      <c r="W34" s="31"/>
      <c r="X34" s="32">
        <f t="shared" si="13"/>
        <v>96.93</v>
      </c>
      <c r="Y34" s="33">
        <f t="shared" si="14"/>
        <v>0</v>
      </c>
      <c r="Z34" s="33">
        <f t="shared" si="15"/>
        <v>0</v>
      </c>
      <c r="AA34" s="33">
        <f t="shared" si="16"/>
        <v>0</v>
      </c>
      <c r="AB34" s="33">
        <f t="shared" si="30"/>
        <v>96.93</v>
      </c>
      <c r="AC34" s="30">
        <f t="shared" si="17"/>
        <v>-348</v>
      </c>
      <c r="AD34" s="31">
        <f t="shared" si="18"/>
        <v>0</v>
      </c>
      <c r="AE34" s="31">
        <f t="shared" si="19"/>
        <v>0</v>
      </c>
      <c r="AF34" s="31">
        <f t="shared" si="20"/>
        <v>0</v>
      </c>
      <c r="AG34" s="31">
        <f t="shared" si="21"/>
        <v>-348</v>
      </c>
      <c r="AH34" s="30">
        <f t="shared" si="75"/>
        <v>0</v>
      </c>
      <c r="AI34" s="31">
        <f t="shared" si="75"/>
        <v>0</v>
      </c>
      <c r="AJ34" s="31">
        <f t="shared" si="75"/>
        <v>0</v>
      </c>
      <c r="AK34" s="31">
        <f t="shared" si="75"/>
        <v>0</v>
      </c>
      <c r="AL34" s="31">
        <f t="shared" si="22"/>
        <v>0</v>
      </c>
      <c r="AM34" s="30">
        <f t="shared" si="76"/>
        <v>-348</v>
      </c>
      <c r="AN34" s="31">
        <f t="shared" si="76"/>
        <v>0</v>
      </c>
      <c r="AO34" s="31">
        <f t="shared" si="76"/>
        <v>0</v>
      </c>
      <c r="AP34" s="31">
        <f t="shared" si="76"/>
        <v>0</v>
      </c>
      <c r="AQ34" s="31">
        <f t="shared" si="77"/>
        <v>-348</v>
      </c>
      <c r="AR34" s="30">
        <f t="shared" si="78"/>
        <v>1000</v>
      </c>
      <c r="AS34" s="31">
        <f t="shared" si="78"/>
        <v>0</v>
      </c>
      <c r="AT34" s="31">
        <f t="shared" si="78"/>
        <v>0</v>
      </c>
      <c r="AU34" s="31">
        <f t="shared" si="78"/>
        <v>0</v>
      </c>
      <c r="AV34" s="31">
        <f t="shared" si="78"/>
        <v>1000</v>
      </c>
      <c r="AW34" s="34">
        <f t="shared" si="79"/>
        <v>1379</v>
      </c>
      <c r="AX34" s="35">
        <f t="shared" si="79"/>
        <v>0</v>
      </c>
      <c r="AY34" s="35">
        <f t="shared" si="79"/>
        <v>0</v>
      </c>
      <c r="AZ34" s="35">
        <f t="shared" si="80"/>
        <v>0</v>
      </c>
      <c r="BA34" s="35">
        <f t="shared" si="81"/>
        <v>1379</v>
      </c>
      <c r="BB34" s="36">
        <f t="shared" si="40"/>
        <v>1.4</v>
      </c>
      <c r="BC34" s="52">
        <f t="shared" si="82"/>
        <v>0</v>
      </c>
      <c r="BD34" s="82">
        <f t="shared" ref="BD34" si="87">IFERROR(ROUND((AY34/AT34),1),0)</f>
        <v>0</v>
      </c>
      <c r="BE34" s="52">
        <f t="shared" ref="BE34" si="88">IFERROR(ROUND((AZ34/AU34),1),0)</f>
        <v>0</v>
      </c>
      <c r="BF34" s="37">
        <f t="shared" si="84"/>
        <v>1.4</v>
      </c>
      <c r="BG34" s="30">
        <f>BH34+BI34+BJ34+BK34</f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f>BR34+BS34+BT34+BU34</f>
        <v>0</v>
      </c>
      <c r="BR34" s="31"/>
      <c r="BS34" s="31"/>
      <c r="BT34" s="31"/>
      <c r="BU34" s="31"/>
      <c r="BV34" s="31"/>
      <c r="BW34" s="31"/>
      <c r="BX34" s="31"/>
      <c r="BY34" s="38"/>
    </row>
    <row r="35" spans="1:77" ht="27.75" x14ac:dyDescent="0.3">
      <c r="A35" s="46"/>
      <c r="B35" s="47" t="s">
        <v>32</v>
      </c>
      <c r="C35" s="48">
        <v>19274</v>
      </c>
      <c r="D35" s="48">
        <v>0</v>
      </c>
      <c r="E35" s="48">
        <v>325</v>
      </c>
      <c r="F35" s="48">
        <v>36</v>
      </c>
      <c r="G35" s="48">
        <f t="shared" ref="G35" si="89">G32+G33+G34</f>
        <v>18949</v>
      </c>
      <c r="H35" s="48">
        <f>H32+H33+H34</f>
        <v>17668</v>
      </c>
      <c r="I35" s="48">
        <f t="shared" ref="I35:L35" si="90">I32+I33+I34</f>
        <v>0</v>
      </c>
      <c r="J35" s="48">
        <f t="shared" si="90"/>
        <v>298</v>
      </c>
      <c r="K35" s="48">
        <f t="shared" si="90"/>
        <v>33</v>
      </c>
      <c r="L35" s="48">
        <f t="shared" si="90"/>
        <v>17370</v>
      </c>
      <c r="M35" s="48">
        <v>16998</v>
      </c>
      <c r="N35" s="48">
        <v>0</v>
      </c>
      <c r="O35" s="48">
        <v>319</v>
      </c>
      <c r="P35" s="48">
        <v>20</v>
      </c>
      <c r="Q35" s="48">
        <f t="shared" ref="Q35:W35" si="91">Q32+Q33+Q34</f>
        <v>16679</v>
      </c>
      <c r="R35" s="48">
        <f t="shared" si="91"/>
        <v>0</v>
      </c>
      <c r="S35" s="48">
        <f t="shared" si="91"/>
        <v>0</v>
      </c>
      <c r="T35" s="48">
        <f t="shared" si="91"/>
        <v>0</v>
      </c>
      <c r="U35" s="48">
        <f t="shared" si="91"/>
        <v>0</v>
      </c>
      <c r="V35" s="48">
        <f t="shared" si="91"/>
        <v>0</v>
      </c>
      <c r="W35" s="48">
        <f t="shared" si="91"/>
        <v>0</v>
      </c>
      <c r="X35" s="42">
        <f t="shared" si="13"/>
        <v>96.21</v>
      </c>
      <c r="Y35" s="42">
        <f t="shared" si="14"/>
        <v>0</v>
      </c>
      <c r="Z35" s="42">
        <f t="shared" si="15"/>
        <v>107.05</v>
      </c>
      <c r="AA35" s="42">
        <f t="shared" si="16"/>
        <v>60.61</v>
      </c>
      <c r="AB35" s="42">
        <f t="shared" si="30"/>
        <v>96.02</v>
      </c>
      <c r="AC35" s="31">
        <f t="shared" si="17"/>
        <v>-670</v>
      </c>
      <c r="AD35" s="49">
        <f t="shared" si="18"/>
        <v>0</v>
      </c>
      <c r="AE35" s="49">
        <f t="shared" si="19"/>
        <v>21</v>
      </c>
      <c r="AF35" s="49">
        <f t="shared" si="20"/>
        <v>-13</v>
      </c>
      <c r="AG35" s="49">
        <f t="shared" si="21"/>
        <v>-691</v>
      </c>
      <c r="AH35" s="48">
        <f t="shared" ref="AH35:BP35" si="92">AH32+AH33+AH34</f>
        <v>0</v>
      </c>
      <c r="AI35" s="48">
        <f t="shared" si="92"/>
        <v>0</v>
      </c>
      <c r="AJ35" s="48">
        <f t="shared" si="92"/>
        <v>21</v>
      </c>
      <c r="AK35" s="48">
        <f t="shared" si="92"/>
        <v>0</v>
      </c>
      <c r="AL35" s="48">
        <f t="shared" si="92"/>
        <v>0</v>
      </c>
      <c r="AM35" s="48">
        <f t="shared" si="92"/>
        <v>-670</v>
      </c>
      <c r="AN35" s="48">
        <f t="shared" si="92"/>
        <v>0</v>
      </c>
      <c r="AO35" s="48">
        <f t="shared" si="92"/>
        <v>0</v>
      </c>
      <c r="AP35" s="48">
        <f t="shared" si="92"/>
        <v>-13</v>
      </c>
      <c r="AQ35" s="48">
        <f t="shared" si="92"/>
        <v>-691</v>
      </c>
      <c r="AR35" s="48">
        <f t="shared" si="92"/>
        <v>1545</v>
      </c>
      <c r="AS35" s="48">
        <f t="shared" si="92"/>
        <v>0</v>
      </c>
      <c r="AT35" s="48">
        <f t="shared" si="92"/>
        <v>29</v>
      </c>
      <c r="AU35" s="48">
        <f t="shared" si="92"/>
        <v>2</v>
      </c>
      <c r="AV35" s="48">
        <f t="shared" si="92"/>
        <v>1516</v>
      </c>
      <c r="AW35" s="48">
        <f t="shared" si="92"/>
        <v>2276</v>
      </c>
      <c r="AX35" s="48">
        <f t="shared" si="92"/>
        <v>0</v>
      </c>
      <c r="AY35" s="48">
        <f t="shared" si="92"/>
        <v>6</v>
      </c>
      <c r="AZ35" s="48">
        <f t="shared" si="92"/>
        <v>16</v>
      </c>
      <c r="BA35" s="48">
        <f>BA32+BA33+BA34</f>
        <v>2270</v>
      </c>
      <c r="BB35" s="44">
        <f t="shared" si="40"/>
        <v>1.5</v>
      </c>
      <c r="BC35" s="44">
        <f t="shared" si="82"/>
        <v>0</v>
      </c>
      <c r="BD35" s="44">
        <f t="shared" ref="BD35:BF50" si="93">IFERROR(ROUND((AY35/AT35),1),0)</f>
        <v>0.2</v>
      </c>
      <c r="BE35" s="44">
        <f t="shared" si="93"/>
        <v>8</v>
      </c>
      <c r="BF35" s="44">
        <f t="shared" si="93"/>
        <v>1.5</v>
      </c>
      <c r="BG35" s="48">
        <f>BG32+BG33+BG34</f>
        <v>0</v>
      </c>
      <c r="BH35" s="48">
        <f t="shared" si="92"/>
        <v>0</v>
      </c>
      <c r="BI35" s="48">
        <f t="shared" si="92"/>
        <v>0</v>
      </c>
      <c r="BJ35" s="48">
        <f t="shared" si="92"/>
        <v>0</v>
      </c>
      <c r="BK35" s="48">
        <f t="shared" si="92"/>
        <v>0</v>
      </c>
      <c r="BL35" s="48">
        <f t="shared" si="92"/>
        <v>0</v>
      </c>
      <c r="BM35" s="48">
        <f t="shared" si="92"/>
        <v>0</v>
      </c>
      <c r="BN35" s="48">
        <f t="shared" si="92"/>
        <v>0</v>
      </c>
      <c r="BO35" s="48">
        <f t="shared" si="92"/>
        <v>0</v>
      </c>
      <c r="BP35" s="48">
        <f t="shared" si="92"/>
        <v>0</v>
      </c>
      <c r="BQ35" s="48">
        <f>BQ32+BQ33+BQ34</f>
        <v>0</v>
      </c>
      <c r="BR35" s="48">
        <f t="shared" ref="BR35:BX35" si="94">BR32+BR33+BR34</f>
        <v>0</v>
      </c>
      <c r="BS35" s="48">
        <f t="shared" si="94"/>
        <v>0</v>
      </c>
      <c r="BT35" s="48">
        <f t="shared" si="94"/>
        <v>0</v>
      </c>
      <c r="BU35" s="48">
        <f t="shared" si="94"/>
        <v>0</v>
      </c>
      <c r="BV35" s="48">
        <f t="shared" si="94"/>
        <v>0</v>
      </c>
      <c r="BW35" s="48">
        <f t="shared" si="94"/>
        <v>0</v>
      </c>
      <c r="BX35" s="48">
        <f t="shared" si="94"/>
        <v>0</v>
      </c>
      <c r="BY35" s="48" t="s">
        <v>90</v>
      </c>
    </row>
    <row r="36" spans="1:77" ht="27.75" x14ac:dyDescent="0.3">
      <c r="A36" s="28">
        <v>15</v>
      </c>
      <c r="B36" s="29" t="s">
        <v>33</v>
      </c>
      <c r="C36" s="30">
        <v>1941</v>
      </c>
      <c r="D36" s="31">
        <v>0</v>
      </c>
      <c r="E36" s="31">
        <v>0</v>
      </c>
      <c r="F36" s="31">
        <v>0</v>
      </c>
      <c r="G36" s="31">
        <f t="shared" ref="G36:G60" si="95">C36-D36-E36</f>
        <v>1941</v>
      </c>
      <c r="H36" s="30">
        <f t="shared" ref="H36:H60" si="96">ROUND(C36/12*$I$5,0)</f>
        <v>1779</v>
      </c>
      <c r="I36" s="31">
        <f t="shared" ref="I36:I60" si="97">ROUND(D36/12*$I$5,0)</f>
        <v>0</v>
      </c>
      <c r="J36" s="31">
        <f t="shared" ref="J36:J60" si="98">ROUND(E36/12*$I$5,0)</f>
        <v>0</v>
      </c>
      <c r="K36" s="31">
        <f t="shared" ref="K36:K60" si="99">ROUND(F36/12*$I$5,0)</f>
        <v>0</v>
      </c>
      <c r="L36" s="31">
        <f t="shared" ref="L36:L60" si="100">H36-I36-J36</f>
        <v>1779</v>
      </c>
      <c r="M36" s="30">
        <v>1770</v>
      </c>
      <c r="N36" s="31">
        <v>0</v>
      </c>
      <c r="O36" s="31">
        <v>0</v>
      </c>
      <c r="P36" s="31">
        <v>0</v>
      </c>
      <c r="Q36" s="31">
        <f t="shared" ref="Q36:Q60" si="101">M36-N36-O36</f>
        <v>1770</v>
      </c>
      <c r="R36" s="31"/>
      <c r="S36" s="31"/>
      <c r="T36" s="31"/>
      <c r="U36" s="31"/>
      <c r="V36" s="31"/>
      <c r="W36" s="31"/>
      <c r="X36" s="32">
        <f t="shared" si="13"/>
        <v>99.49</v>
      </c>
      <c r="Y36" s="33">
        <f t="shared" si="14"/>
        <v>0</v>
      </c>
      <c r="Z36" s="33">
        <f t="shared" si="15"/>
        <v>0</v>
      </c>
      <c r="AA36" s="33">
        <f t="shared" si="16"/>
        <v>0</v>
      </c>
      <c r="AB36" s="33">
        <f t="shared" si="30"/>
        <v>99.49</v>
      </c>
      <c r="AC36" s="30">
        <f t="shared" si="17"/>
        <v>-9</v>
      </c>
      <c r="AD36" s="31">
        <f t="shared" si="18"/>
        <v>0</v>
      </c>
      <c r="AE36" s="31">
        <f t="shared" si="19"/>
        <v>0</v>
      </c>
      <c r="AF36" s="31">
        <f t="shared" si="20"/>
        <v>0</v>
      </c>
      <c r="AG36" s="31">
        <f t="shared" si="21"/>
        <v>-9</v>
      </c>
      <c r="AH36" s="30">
        <f t="shared" ref="AH36:AL51" si="102">IFERROR(IF(AC36&gt;0,AC36,0),0)</f>
        <v>0</v>
      </c>
      <c r="AI36" s="31">
        <f t="shared" si="102"/>
        <v>0</v>
      </c>
      <c r="AJ36" s="31">
        <f t="shared" si="102"/>
        <v>0</v>
      </c>
      <c r="AK36" s="31">
        <f t="shared" si="102"/>
        <v>0</v>
      </c>
      <c r="AL36" s="31">
        <f t="shared" si="22"/>
        <v>0</v>
      </c>
      <c r="AM36" s="30">
        <f t="shared" ref="AM36:AM60" si="103">IFERROR(IF(AC36&lt;0,AC36,0),0)</f>
        <v>-9</v>
      </c>
      <c r="AN36" s="31">
        <f t="shared" ref="AN36:AN60" si="104">IFERROR(IF(AD36&lt;0,AD36,0),0)</f>
        <v>0</v>
      </c>
      <c r="AO36" s="31">
        <f t="shared" ref="AO36:AO60" si="105">IFERROR(IF(AE36&lt;0,AE36,0),0)</f>
        <v>0</v>
      </c>
      <c r="AP36" s="31">
        <f t="shared" ref="AP36:AP60" si="106">IFERROR(IF(AF36&lt;0,AF36,0),0)</f>
        <v>0</v>
      </c>
      <c r="AQ36" s="31">
        <f t="shared" ref="AQ36:AQ60" si="107">IFERROR(IF(AG36&lt;0,AG36,0),0)</f>
        <v>-9</v>
      </c>
      <c r="AR36" s="51">
        <f t="shared" ref="AR36:AR60" si="108">ROUND(M36/$AR$5,0)</f>
        <v>161</v>
      </c>
      <c r="AS36" s="52">
        <f t="shared" ref="AS36:AS60" si="109">ROUND(N36/$AR$5,0)</f>
        <v>0</v>
      </c>
      <c r="AT36" s="52">
        <f t="shared" ref="AT36:AT60" si="110">ROUND(O36/$AR$5,0)</f>
        <v>0</v>
      </c>
      <c r="AU36" s="52">
        <f t="shared" ref="AU36:AU60" si="111">ROUND(P36/$AR$5,0)</f>
        <v>0</v>
      </c>
      <c r="AV36" s="52">
        <f t="shared" ref="AV36:AV60" si="112">ROUND(Q36/$AR$5,0)</f>
        <v>161</v>
      </c>
      <c r="AW36" s="34">
        <f t="shared" ref="AW36:AW60" si="113">ROUND((C36-M36),0)</f>
        <v>171</v>
      </c>
      <c r="AX36" s="35">
        <f t="shared" ref="AX36:AX60" si="114">ROUND((D36-N36),0)</f>
        <v>0</v>
      </c>
      <c r="AY36" s="35">
        <f t="shared" ref="AY36:AY60" si="115">ROUND((E36-O36),0)</f>
        <v>0</v>
      </c>
      <c r="AZ36" s="35">
        <f t="shared" ref="AZ36:AZ60" si="116">ROUND((F36-P36),0)</f>
        <v>0</v>
      </c>
      <c r="BA36" s="35">
        <f t="shared" ref="BA36:BA60" si="117">AW36-AX36-AY36</f>
        <v>171</v>
      </c>
      <c r="BB36" s="85">
        <f t="shared" si="40"/>
        <v>1.1000000000000001</v>
      </c>
      <c r="BC36" s="52">
        <f t="shared" si="82"/>
        <v>0</v>
      </c>
      <c r="BD36" s="52">
        <f t="shared" si="93"/>
        <v>0</v>
      </c>
      <c r="BE36" s="52">
        <f t="shared" si="93"/>
        <v>0</v>
      </c>
      <c r="BF36" s="37">
        <f t="shared" si="93"/>
        <v>1.1000000000000001</v>
      </c>
      <c r="BG36" s="30">
        <f t="shared" ref="BG36:BG56" si="118">BH36+BI36+BJ36+BK36</f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f t="shared" ref="BQ36:BQ56" si="119">BR36+BS36+BT36+BU36</f>
        <v>0</v>
      </c>
      <c r="BR36" s="31"/>
      <c r="BS36" s="31"/>
      <c r="BT36" s="31"/>
      <c r="BU36" s="31"/>
      <c r="BV36" s="31"/>
      <c r="BW36" s="31"/>
      <c r="BX36" s="31"/>
      <c r="BY36" s="38"/>
    </row>
    <row r="37" spans="1:77" ht="27.75" x14ac:dyDescent="0.3">
      <c r="A37" s="28">
        <f>A36+1</f>
        <v>16</v>
      </c>
      <c r="B37" s="29" t="s">
        <v>34</v>
      </c>
      <c r="C37" s="30">
        <v>1633</v>
      </c>
      <c r="D37" s="31">
        <v>0</v>
      </c>
      <c r="E37" s="31">
        <v>0</v>
      </c>
      <c r="F37" s="31">
        <v>0</v>
      </c>
      <c r="G37" s="31">
        <f t="shared" si="95"/>
        <v>1633</v>
      </c>
      <c r="H37" s="30">
        <f t="shared" si="96"/>
        <v>1497</v>
      </c>
      <c r="I37" s="31">
        <f t="shared" si="97"/>
        <v>0</v>
      </c>
      <c r="J37" s="31">
        <f t="shared" si="98"/>
        <v>0</v>
      </c>
      <c r="K37" s="31">
        <f t="shared" si="99"/>
        <v>0</v>
      </c>
      <c r="L37" s="31">
        <f t="shared" si="100"/>
        <v>1497</v>
      </c>
      <c r="M37" s="30">
        <v>1555</v>
      </c>
      <c r="N37" s="31">
        <v>0</v>
      </c>
      <c r="O37" s="31">
        <v>0</v>
      </c>
      <c r="P37" s="31">
        <v>0</v>
      </c>
      <c r="Q37" s="31">
        <f t="shared" si="101"/>
        <v>1555</v>
      </c>
      <c r="R37" s="31"/>
      <c r="S37" s="31"/>
      <c r="T37" s="31"/>
      <c r="U37" s="31"/>
      <c r="V37" s="31"/>
      <c r="W37" s="31"/>
      <c r="X37" s="32">
        <f t="shared" si="13"/>
        <v>103.87</v>
      </c>
      <c r="Y37" s="33">
        <f t="shared" si="14"/>
        <v>0</v>
      </c>
      <c r="Z37" s="33">
        <f t="shared" si="15"/>
        <v>0</v>
      </c>
      <c r="AA37" s="33">
        <f t="shared" si="16"/>
        <v>0</v>
      </c>
      <c r="AB37" s="33">
        <f t="shared" si="30"/>
        <v>103.87</v>
      </c>
      <c r="AC37" s="30">
        <f t="shared" si="17"/>
        <v>58</v>
      </c>
      <c r="AD37" s="31">
        <f t="shared" si="18"/>
        <v>0</v>
      </c>
      <c r="AE37" s="31">
        <f t="shared" si="19"/>
        <v>0</v>
      </c>
      <c r="AF37" s="31">
        <f t="shared" si="20"/>
        <v>0</v>
      </c>
      <c r="AG37" s="31">
        <f t="shared" si="21"/>
        <v>58</v>
      </c>
      <c r="AH37" s="30">
        <f t="shared" si="102"/>
        <v>58</v>
      </c>
      <c r="AI37" s="31">
        <f t="shared" si="102"/>
        <v>0</v>
      </c>
      <c r="AJ37" s="31">
        <f t="shared" si="102"/>
        <v>0</v>
      </c>
      <c r="AK37" s="31">
        <f t="shared" si="102"/>
        <v>0</v>
      </c>
      <c r="AL37" s="31">
        <f t="shared" si="102"/>
        <v>58</v>
      </c>
      <c r="AM37" s="30">
        <f t="shared" si="103"/>
        <v>0</v>
      </c>
      <c r="AN37" s="31">
        <f t="shared" si="104"/>
        <v>0</v>
      </c>
      <c r="AO37" s="31">
        <f t="shared" si="105"/>
        <v>0</v>
      </c>
      <c r="AP37" s="31">
        <f t="shared" si="106"/>
        <v>0</v>
      </c>
      <c r="AQ37" s="31">
        <f t="shared" si="107"/>
        <v>0</v>
      </c>
      <c r="AR37" s="51">
        <f t="shared" si="108"/>
        <v>141</v>
      </c>
      <c r="AS37" s="52">
        <f t="shared" si="109"/>
        <v>0</v>
      </c>
      <c r="AT37" s="52">
        <f t="shared" si="110"/>
        <v>0</v>
      </c>
      <c r="AU37" s="52">
        <f t="shared" si="111"/>
        <v>0</v>
      </c>
      <c r="AV37" s="52">
        <f t="shared" si="112"/>
        <v>141</v>
      </c>
      <c r="AW37" s="34">
        <f t="shared" si="113"/>
        <v>78</v>
      </c>
      <c r="AX37" s="35">
        <f t="shared" si="114"/>
        <v>0</v>
      </c>
      <c r="AY37" s="35">
        <f t="shared" si="115"/>
        <v>0</v>
      </c>
      <c r="AZ37" s="35">
        <f t="shared" si="116"/>
        <v>0</v>
      </c>
      <c r="BA37" s="35">
        <f t="shared" si="117"/>
        <v>78</v>
      </c>
      <c r="BB37" s="85">
        <f t="shared" si="40"/>
        <v>0.6</v>
      </c>
      <c r="BC37" s="52">
        <f t="shared" si="82"/>
        <v>0</v>
      </c>
      <c r="BD37" s="52">
        <f t="shared" si="93"/>
        <v>0</v>
      </c>
      <c r="BE37" s="52">
        <f t="shared" si="93"/>
        <v>0</v>
      </c>
      <c r="BF37" s="37">
        <f t="shared" si="93"/>
        <v>0.6</v>
      </c>
      <c r="BG37" s="30">
        <f t="shared" si="118"/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f t="shared" si="119"/>
        <v>0</v>
      </c>
      <c r="BR37" s="31"/>
      <c r="BS37" s="31"/>
      <c r="BT37" s="31"/>
      <c r="BU37" s="31"/>
      <c r="BV37" s="31"/>
      <c r="BW37" s="31"/>
      <c r="BX37" s="31"/>
      <c r="BY37" s="38"/>
    </row>
    <row r="38" spans="1:77" ht="27.75" x14ac:dyDescent="0.3">
      <c r="A38" s="28">
        <f t="shared" ref="A38:A60" si="120">A37+1</f>
        <v>17</v>
      </c>
      <c r="B38" s="29" t="s">
        <v>35</v>
      </c>
      <c r="C38" s="30">
        <v>1790</v>
      </c>
      <c r="D38" s="31">
        <v>0</v>
      </c>
      <c r="E38" s="31">
        <v>0</v>
      </c>
      <c r="F38" s="31">
        <v>0</v>
      </c>
      <c r="G38" s="31">
        <f t="shared" si="95"/>
        <v>1790</v>
      </c>
      <c r="H38" s="30">
        <f t="shared" si="96"/>
        <v>1641</v>
      </c>
      <c r="I38" s="31">
        <f t="shared" si="97"/>
        <v>0</v>
      </c>
      <c r="J38" s="31">
        <f t="shared" si="98"/>
        <v>0</v>
      </c>
      <c r="K38" s="31">
        <f t="shared" si="99"/>
        <v>0</v>
      </c>
      <c r="L38" s="31">
        <f t="shared" si="100"/>
        <v>1641</v>
      </c>
      <c r="M38" s="30">
        <v>1691</v>
      </c>
      <c r="N38" s="31">
        <v>0</v>
      </c>
      <c r="O38" s="31">
        <v>0</v>
      </c>
      <c r="P38" s="31">
        <v>0</v>
      </c>
      <c r="Q38" s="31">
        <f t="shared" si="101"/>
        <v>1691</v>
      </c>
      <c r="R38" s="31"/>
      <c r="S38" s="31"/>
      <c r="T38" s="31"/>
      <c r="U38" s="31"/>
      <c r="V38" s="31"/>
      <c r="W38" s="31"/>
      <c r="X38" s="32">
        <f t="shared" si="13"/>
        <v>103.05</v>
      </c>
      <c r="Y38" s="33">
        <f t="shared" si="14"/>
        <v>0</v>
      </c>
      <c r="Z38" s="33">
        <f t="shared" si="15"/>
        <v>0</v>
      </c>
      <c r="AA38" s="33">
        <f t="shared" si="16"/>
        <v>0</v>
      </c>
      <c r="AB38" s="33">
        <f t="shared" si="30"/>
        <v>103.05</v>
      </c>
      <c r="AC38" s="30">
        <f t="shared" si="17"/>
        <v>50</v>
      </c>
      <c r="AD38" s="31">
        <f t="shared" si="18"/>
        <v>0</v>
      </c>
      <c r="AE38" s="31">
        <f t="shared" si="19"/>
        <v>0</v>
      </c>
      <c r="AF38" s="31">
        <f t="shared" si="20"/>
        <v>0</v>
      </c>
      <c r="AG38" s="31">
        <f t="shared" si="21"/>
        <v>50</v>
      </c>
      <c r="AH38" s="30">
        <f t="shared" si="102"/>
        <v>50</v>
      </c>
      <c r="AI38" s="31">
        <f t="shared" si="102"/>
        <v>0</v>
      </c>
      <c r="AJ38" s="31">
        <f t="shared" si="102"/>
        <v>0</v>
      </c>
      <c r="AK38" s="31">
        <f t="shared" si="102"/>
        <v>0</v>
      </c>
      <c r="AL38" s="31">
        <f t="shared" si="102"/>
        <v>50</v>
      </c>
      <c r="AM38" s="30">
        <f t="shared" si="103"/>
        <v>0</v>
      </c>
      <c r="AN38" s="31">
        <f t="shared" si="104"/>
        <v>0</v>
      </c>
      <c r="AO38" s="31">
        <f t="shared" si="105"/>
        <v>0</v>
      </c>
      <c r="AP38" s="31">
        <f t="shared" si="106"/>
        <v>0</v>
      </c>
      <c r="AQ38" s="31">
        <f t="shared" si="107"/>
        <v>0</v>
      </c>
      <c r="AR38" s="51">
        <f t="shared" si="108"/>
        <v>154</v>
      </c>
      <c r="AS38" s="52">
        <f t="shared" si="109"/>
        <v>0</v>
      </c>
      <c r="AT38" s="52">
        <f t="shared" si="110"/>
        <v>0</v>
      </c>
      <c r="AU38" s="52">
        <f t="shared" si="111"/>
        <v>0</v>
      </c>
      <c r="AV38" s="52">
        <f t="shared" si="112"/>
        <v>154</v>
      </c>
      <c r="AW38" s="34">
        <f t="shared" si="113"/>
        <v>99</v>
      </c>
      <c r="AX38" s="35">
        <f t="shared" si="114"/>
        <v>0</v>
      </c>
      <c r="AY38" s="35">
        <f t="shared" si="115"/>
        <v>0</v>
      </c>
      <c r="AZ38" s="35">
        <f t="shared" si="116"/>
        <v>0</v>
      </c>
      <c r="BA38" s="35">
        <f t="shared" si="117"/>
        <v>99</v>
      </c>
      <c r="BB38" s="85">
        <f t="shared" si="40"/>
        <v>0.6</v>
      </c>
      <c r="BC38" s="52">
        <f t="shared" si="82"/>
        <v>0</v>
      </c>
      <c r="BD38" s="52">
        <f t="shared" si="93"/>
        <v>0</v>
      </c>
      <c r="BE38" s="52">
        <f t="shared" si="93"/>
        <v>0</v>
      </c>
      <c r="BF38" s="37">
        <f t="shared" si="93"/>
        <v>0.6</v>
      </c>
      <c r="BG38" s="30">
        <f t="shared" si="118"/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f t="shared" si="119"/>
        <v>0</v>
      </c>
      <c r="BR38" s="31"/>
      <c r="BS38" s="31"/>
      <c r="BT38" s="31"/>
      <c r="BU38" s="31"/>
      <c r="BV38" s="31"/>
      <c r="BW38" s="31"/>
      <c r="BX38" s="31"/>
      <c r="BY38" s="38"/>
    </row>
    <row r="39" spans="1:77" ht="27.75" x14ac:dyDescent="0.3">
      <c r="A39" s="28">
        <f t="shared" si="120"/>
        <v>18</v>
      </c>
      <c r="B39" s="29" t="s">
        <v>36</v>
      </c>
      <c r="C39" s="30">
        <v>5177</v>
      </c>
      <c r="D39" s="31">
        <v>0</v>
      </c>
      <c r="E39" s="31">
        <v>0</v>
      </c>
      <c r="F39" s="31">
        <v>0</v>
      </c>
      <c r="G39" s="31">
        <f t="shared" si="95"/>
        <v>5177</v>
      </c>
      <c r="H39" s="30">
        <f t="shared" si="96"/>
        <v>4746</v>
      </c>
      <c r="I39" s="31">
        <f t="shared" si="97"/>
        <v>0</v>
      </c>
      <c r="J39" s="31">
        <f t="shared" si="98"/>
        <v>0</v>
      </c>
      <c r="K39" s="31">
        <f t="shared" si="99"/>
        <v>0</v>
      </c>
      <c r="L39" s="31">
        <f t="shared" si="100"/>
        <v>4746</v>
      </c>
      <c r="M39" s="30">
        <v>4858</v>
      </c>
      <c r="N39" s="31">
        <v>0</v>
      </c>
      <c r="O39" s="31">
        <v>0</v>
      </c>
      <c r="P39" s="31">
        <v>0</v>
      </c>
      <c r="Q39" s="31">
        <f t="shared" si="101"/>
        <v>4858</v>
      </c>
      <c r="R39" s="31"/>
      <c r="S39" s="31"/>
      <c r="T39" s="31"/>
      <c r="U39" s="31"/>
      <c r="V39" s="31"/>
      <c r="W39" s="31"/>
      <c r="X39" s="32">
        <f t="shared" si="13"/>
        <v>102.36</v>
      </c>
      <c r="Y39" s="33">
        <f t="shared" si="14"/>
        <v>0</v>
      </c>
      <c r="Z39" s="33">
        <f t="shared" si="15"/>
        <v>0</v>
      </c>
      <c r="AA39" s="33">
        <f t="shared" si="16"/>
        <v>0</v>
      </c>
      <c r="AB39" s="33">
        <f t="shared" si="30"/>
        <v>102.36</v>
      </c>
      <c r="AC39" s="30">
        <f t="shared" si="17"/>
        <v>112</v>
      </c>
      <c r="AD39" s="31">
        <f t="shared" si="18"/>
        <v>0</v>
      </c>
      <c r="AE39" s="31">
        <f t="shared" si="19"/>
        <v>0</v>
      </c>
      <c r="AF39" s="31">
        <f t="shared" si="20"/>
        <v>0</v>
      </c>
      <c r="AG39" s="31">
        <f t="shared" si="21"/>
        <v>112</v>
      </c>
      <c r="AH39" s="30">
        <f t="shared" si="102"/>
        <v>112</v>
      </c>
      <c r="AI39" s="31">
        <f t="shared" si="102"/>
        <v>0</v>
      </c>
      <c r="AJ39" s="31">
        <f t="shared" si="102"/>
        <v>0</v>
      </c>
      <c r="AK39" s="31">
        <f t="shared" si="102"/>
        <v>0</v>
      </c>
      <c r="AL39" s="31">
        <f t="shared" si="102"/>
        <v>112</v>
      </c>
      <c r="AM39" s="30">
        <f t="shared" si="103"/>
        <v>0</v>
      </c>
      <c r="AN39" s="31">
        <f t="shared" si="104"/>
        <v>0</v>
      </c>
      <c r="AO39" s="31">
        <f t="shared" si="105"/>
        <v>0</v>
      </c>
      <c r="AP39" s="31">
        <f t="shared" si="106"/>
        <v>0</v>
      </c>
      <c r="AQ39" s="31">
        <f t="shared" si="107"/>
        <v>0</v>
      </c>
      <c r="AR39" s="51">
        <f t="shared" si="108"/>
        <v>442</v>
      </c>
      <c r="AS39" s="52">
        <f t="shared" si="109"/>
        <v>0</v>
      </c>
      <c r="AT39" s="52">
        <f t="shared" si="110"/>
        <v>0</v>
      </c>
      <c r="AU39" s="52">
        <f t="shared" si="111"/>
        <v>0</v>
      </c>
      <c r="AV39" s="52">
        <f t="shared" si="112"/>
        <v>442</v>
      </c>
      <c r="AW39" s="34">
        <f t="shared" si="113"/>
        <v>319</v>
      </c>
      <c r="AX39" s="35">
        <f t="shared" si="114"/>
        <v>0</v>
      </c>
      <c r="AY39" s="35">
        <f t="shared" si="115"/>
        <v>0</v>
      </c>
      <c r="AZ39" s="35">
        <f t="shared" si="116"/>
        <v>0</v>
      </c>
      <c r="BA39" s="35">
        <f t="shared" si="117"/>
        <v>319</v>
      </c>
      <c r="BB39" s="85">
        <f t="shared" si="40"/>
        <v>0.7</v>
      </c>
      <c r="BC39" s="52">
        <f t="shared" si="82"/>
        <v>0</v>
      </c>
      <c r="BD39" s="37">
        <f>IFERROR(ROUND((AY39/AT39),1),0)</f>
        <v>0</v>
      </c>
      <c r="BE39" s="52">
        <f t="shared" ref="BE39:BE56" si="121">IFERROR(ROUND((AZ39/AU39),1),0)</f>
        <v>0</v>
      </c>
      <c r="BF39" s="37">
        <f t="shared" si="93"/>
        <v>0.7</v>
      </c>
      <c r="BG39" s="53">
        <f t="shared" si="118"/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f t="shared" si="119"/>
        <v>0</v>
      </c>
      <c r="BR39" s="54"/>
      <c r="BS39" s="54"/>
      <c r="BT39" s="54"/>
      <c r="BU39" s="54"/>
      <c r="BV39" s="54"/>
      <c r="BW39" s="54"/>
      <c r="BX39" s="54"/>
      <c r="BY39" s="38"/>
    </row>
    <row r="40" spans="1:77" ht="27.75" x14ac:dyDescent="0.3">
      <c r="A40" s="28">
        <f t="shared" si="120"/>
        <v>19</v>
      </c>
      <c r="B40" s="29" t="s">
        <v>37</v>
      </c>
      <c r="C40" s="30">
        <v>2296</v>
      </c>
      <c r="D40" s="31">
        <v>0</v>
      </c>
      <c r="E40" s="31">
        <v>0</v>
      </c>
      <c r="F40" s="31">
        <v>0</v>
      </c>
      <c r="G40" s="31">
        <f t="shared" si="95"/>
        <v>2296</v>
      </c>
      <c r="H40" s="30">
        <f t="shared" si="96"/>
        <v>2105</v>
      </c>
      <c r="I40" s="31">
        <f t="shared" si="97"/>
        <v>0</v>
      </c>
      <c r="J40" s="31">
        <f t="shared" si="98"/>
        <v>0</v>
      </c>
      <c r="K40" s="31">
        <f t="shared" si="99"/>
        <v>0</v>
      </c>
      <c r="L40" s="31">
        <f t="shared" si="100"/>
        <v>2105</v>
      </c>
      <c r="M40" s="30">
        <v>1843</v>
      </c>
      <c r="N40" s="31">
        <v>0</v>
      </c>
      <c r="O40" s="31">
        <v>0</v>
      </c>
      <c r="P40" s="31">
        <v>0</v>
      </c>
      <c r="Q40" s="31">
        <f t="shared" si="101"/>
        <v>1843</v>
      </c>
      <c r="R40" s="31"/>
      <c r="S40" s="31"/>
      <c r="T40" s="31"/>
      <c r="U40" s="31"/>
      <c r="V40" s="31"/>
      <c r="W40" s="31"/>
      <c r="X40" s="32">
        <f t="shared" si="13"/>
        <v>87.55</v>
      </c>
      <c r="Y40" s="33">
        <f t="shared" si="14"/>
        <v>0</v>
      </c>
      <c r="Z40" s="33">
        <f t="shared" si="15"/>
        <v>0</v>
      </c>
      <c r="AA40" s="33">
        <f t="shared" si="16"/>
        <v>0</v>
      </c>
      <c r="AB40" s="33">
        <f t="shared" si="30"/>
        <v>87.55</v>
      </c>
      <c r="AC40" s="30">
        <f t="shared" si="17"/>
        <v>-262</v>
      </c>
      <c r="AD40" s="31">
        <f t="shared" si="18"/>
        <v>0</v>
      </c>
      <c r="AE40" s="31">
        <f t="shared" si="19"/>
        <v>0</v>
      </c>
      <c r="AF40" s="31">
        <f t="shared" si="20"/>
        <v>0</v>
      </c>
      <c r="AG40" s="31">
        <f t="shared" si="21"/>
        <v>-262</v>
      </c>
      <c r="AH40" s="30">
        <f t="shared" si="102"/>
        <v>0</v>
      </c>
      <c r="AI40" s="31">
        <f t="shared" si="102"/>
        <v>0</v>
      </c>
      <c r="AJ40" s="31">
        <f t="shared" si="102"/>
        <v>0</v>
      </c>
      <c r="AK40" s="31">
        <f t="shared" si="102"/>
        <v>0</v>
      </c>
      <c r="AL40" s="31">
        <f t="shared" si="102"/>
        <v>0</v>
      </c>
      <c r="AM40" s="30">
        <f t="shared" si="103"/>
        <v>-262</v>
      </c>
      <c r="AN40" s="31">
        <f t="shared" si="104"/>
        <v>0</v>
      </c>
      <c r="AO40" s="31">
        <f t="shared" si="105"/>
        <v>0</v>
      </c>
      <c r="AP40" s="31">
        <f t="shared" si="106"/>
        <v>0</v>
      </c>
      <c r="AQ40" s="31">
        <f t="shared" si="107"/>
        <v>-262</v>
      </c>
      <c r="AR40" s="51">
        <f t="shared" si="108"/>
        <v>168</v>
      </c>
      <c r="AS40" s="52">
        <f t="shared" si="109"/>
        <v>0</v>
      </c>
      <c r="AT40" s="52">
        <f t="shared" si="110"/>
        <v>0</v>
      </c>
      <c r="AU40" s="52">
        <f t="shared" si="111"/>
        <v>0</v>
      </c>
      <c r="AV40" s="52">
        <f t="shared" si="112"/>
        <v>168</v>
      </c>
      <c r="AW40" s="34">
        <f t="shared" si="113"/>
        <v>453</v>
      </c>
      <c r="AX40" s="35">
        <f t="shared" si="114"/>
        <v>0</v>
      </c>
      <c r="AY40" s="35">
        <f t="shared" si="115"/>
        <v>0</v>
      </c>
      <c r="AZ40" s="35">
        <f t="shared" si="116"/>
        <v>0</v>
      </c>
      <c r="BA40" s="35">
        <f t="shared" si="117"/>
        <v>453</v>
      </c>
      <c r="BB40" s="85">
        <f t="shared" si="40"/>
        <v>2.7</v>
      </c>
      <c r="BC40" s="52">
        <f t="shared" si="82"/>
        <v>0</v>
      </c>
      <c r="BD40" s="52">
        <f>IFERROR(ROUND((AY40/AT40),1),0)</f>
        <v>0</v>
      </c>
      <c r="BE40" s="52">
        <f t="shared" si="121"/>
        <v>0</v>
      </c>
      <c r="BF40" s="37">
        <f t="shared" si="93"/>
        <v>2.7</v>
      </c>
      <c r="BG40" s="53">
        <f t="shared" si="118"/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f t="shared" si="119"/>
        <v>0</v>
      </c>
      <c r="BR40" s="54"/>
      <c r="BS40" s="54"/>
      <c r="BT40" s="54"/>
      <c r="BU40" s="54"/>
      <c r="BV40" s="54"/>
      <c r="BW40" s="54"/>
      <c r="BX40" s="54"/>
      <c r="BY40" s="38"/>
    </row>
    <row r="41" spans="1:77" ht="27.75" x14ac:dyDescent="0.3">
      <c r="A41" s="28">
        <f t="shared" si="120"/>
        <v>20</v>
      </c>
      <c r="B41" s="29" t="s">
        <v>38</v>
      </c>
      <c r="C41" s="30">
        <v>567</v>
      </c>
      <c r="D41" s="31">
        <v>0</v>
      </c>
      <c r="E41" s="31">
        <v>0</v>
      </c>
      <c r="F41" s="31">
        <v>0</v>
      </c>
      <c r="G41" s="31">
        <f t="shared" si="95"/>
        <v>567</v>
      </c>
      <c r="H41" s="30">
        <f t="shared" si="96"/>
        <v>520</v>
      </c>
      <c r="I41" s="31">
        <f t="shared" si="97"/>
        <v>0</v>
      </c>
      <c r="J41" s="31">
        <f t="shared" si="98"/>
        <v>0</v>
      </c>
      <c r="K41" s="31">
        <f t="shared" si="99"/>
        <v>0</v>
      </c>
      <c r="L41" s="31">
        <f t="shared" si="100"/>
        <v>520</v>
      </c>
      <c r="M41" s="30">
        <v>560</v>
      </c>
      <c r="N41" s="31">
        <v>0</v>
      </c>
      <c r="O41" s="31">
        <v>0</v>
      </c>
      <c r="P41" s="31">
        <v>0</v>
      </c>
      <c r="Q41" s="31">
        <f t="shared" si="101"/>
        <v>560</v>
      </c>
      <c r="R41" s="31"/>
      <c r="S41" s="31"/>
      <c r="T41" s="31"/>
      <c r="U41" s="31"/>
      <c r="V41" s="31"/>
      <c r="W41" s="31"/>
      <c r="X41" s="32">
        <f t="shared" si="13"/>
        <v>107.69</v>
      </c>
      <c r="Y41" s="33">
        <f t="shared" si="14"/>
        <v>0</v>
      </c>
      <c r="Z41" s="33">
        <f t="shared" si="15"/>
        <v>0</v>
      </c>
      <c r="AA41" s="33">
        <f t="shared" si="16"/>
        <v>0</v>
      </c>
      <c r="AB41" s="33">
        <f t="shared" si="30"/>
        <v>107.69</v>
      </c>
      <c r="AC41" s="30">
        <f t="shared" si="17"/>
        <v>40</v>
      </c>
      <c r="AD41" s="31">
        <f t="shared" si="18"/>
        <v>0</v>
      </c>
      <c r="AE41" s="31">
        <f t="shared" si="19"/>
        <v>0</v>
      </c>
      <c r="AF41" s="31">
        <f t="shared" si="20"/>
        <v>0</v>
      </c>
      <c r="AG41" s="31">
        <f t="shared" si="21"/>
        <v>40</v>
      </c>
      <c r="AH41" s="30">
        <f t="shared" si="102"/>
        <v>40</v>
      </c>
      <c r="AI41" s="31">
        <f t="shared" si="102"/>
        <v>0</v>
      </c>
      <c r="AJ41" s="31">
        <f t="shared" si="102"/>
        <v>0</v>
      </c>
      <c r="AK41" s="31">
        <f t="shared" si="102"/>
        <v>0</v>
      </c>
      <c r="AL41" s="31">
        <f t="shared" si="102"/>
        <v>40</v>
      </c>
      <c r="AM41" s="30">
        <f t="shared" si="103"/>
        <v>0</v>
      </c>
      <c r="AN41" s="31">
        <f t="shared" si="104"/>
        <v>0</v>
      </c>
      <c r="AO41" s="31">
        <f t="shared" si="105"/>
        <v>0</v>
      </c>
      <c r="AP41" s="31">
        <f t="shared" si="106"/>
        <v>0</v>
      </c>
      <c r="AQ41" s="31">
        <f t="shared" si="107"/>
        <v>0</v>
      </c>
      <c r="AR41" s="51">
        <f t="shared" si="108"/>
        <v>51</v>
      </c>
      <c r="AS41" s="52">
        <f t="shared" si="109"/>
        <v>0</v>
      </c>
      <c r="AT41" s="52">
        <f t="shared" si="110"/>
        <v>0</v>
      </c>
      <c r="AU41" s="52">
        <f t="shared" si="111"/>
        <v>0</v>
      </c>
      <c r="AV41" s="52">
        <f t="shared" si="112"/>
        <v>51</v>
      </c>
      <c r="AW41" s="34">
        <f t="shared" si="113"/>
        <v>7</v>
      </c>
      <c r="AX41" s="35">
        <f t="shared" si="114"/>
        <v>0</v>
      </c>
      <c r="AY41" s="35">
        <f t="shared" si="115"/>
        <v>0</v>
      </c>
      <c r="AZ41" s="35">
        <f t="shared" si="116"/>
        <v>0</v>
      </c>
      <c r="BA41" s="35">
        <f t="shared" si="117"/>
        <v>7</v>
      </c>
      <c r="BB41" s="85">
        <f t="shared" si="40"/>
        <v>0.1</v>
      </c>
      <c r="BC41" s="52">
        <f t="shared" si="82"/>
        <v>0</v>
      </c>
      <c r="BD41" s="52">
        <f>IFERROR(ROUND((AY41/AT41),1),0)</f>
        <v>0</v>
      </c>
      <c r="BE41" s="52">
        <f t="shared" si="121"/>
        <v>0</v>
      </c>
      <c r="BF41" s="37">
        <f t="shared" si="93"/>
        <v>0.1</v>
      </c>
      <c r="BG41" s="53">
        <f t="shared" si="118"/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f t="shared" si="119"/>
        <v>0</v>
      </c>
      <c r="BR41" s="54"/>
      <c r="BS41" s="54"/>
      <c r="BT41" s="54"/>
      <c r="BU41" s="54"/>
      <c r="BV41" s="54"/>
      <c r="BW41" s="54"/>
      <c r="BX41" s="54"/>
      <c r="BY41" s="38"/>
    </row>
    <row r="42" spans="1:77" ht="27.75" x14ac:dyDescent="0.3">
      <c r="A42" s="28">
        <f t="shared" si="120"/>
        <v>21</v>
      </c>
      <c r="B42" s="29" t="s">
        <v>114</v>
      </c>
      <c r="C42" s="30">
        <v>5782</v>
      </c>
      <c r="D42" s="31">
        <v>0</v>
      </c>
      <c r="E42" s="31">
        <v>0</v>
      </c>
      <c r="F42" s="31">
        <v>0</v>
      </c>
      <c r="G42" s="31">
        <f t="shared" si="95"/>
        <v>5782</v>
      </c>
      <c r="H42" s="30">
        <f t="shared" si="96"/>
        <v>5300</v>
      </c>
      <c r="I42" s="31">
        <f t="shared" si="97"/>
        <v>0</v>
      </c>
      <c r="J42" s="31">
        <f t="shared" si="98"/>
        <v>0</v>
      </c>
      <c r="K42" s="31">
        <f t="shared" si="99"/>
        <v>0</v>
      </c>
      <c r="L42" s="31">
        <f t="shared" si="100"/>
        <v>5300</v>
      </c>
      <c r="M42" s="30">
        <v>5008</v>
      </c>
      <c r="N42" s="31">
        <v>0</v>
      </c>
      <c r="O42" s="31">
        <v>0</v>
      </c>
      <c r="P42" s="31">
        <v>0</v>
      </c>
      <c r="Q42" s="31">
        <f t="shared" si="101"/>
        <v>5008</v>
      </c>
      <c r="R42" s="31"/>
      <c r="S42" s="31"/>
      <c r="T42" s="31"/>
      <c r="U42" s="31"/>
      <c r="V42" s="31"/>
      <c r="W42" s="31"/>
      <c r="X42" s="32">
        <f t="shared" si="13"/>
        <v>94.49</v>
      </c>
      <c r="Y42" s="33">
        <f t="shared" si="14"/>
        <v>0</v>
      </c>
      <c r="Z42" s="33">
        <f t="shared" si="15"/>
        <v>0</v>
      </c>
      <c r="AA42" s="33">
        <f t="shared" si="16"/>
        <v>0</v>
      </c>
      <c r="AB42" s="33">
        <f t="shared" si="30"/>
        <v>94.49</v>
      </c>
      <c r="AC42" s="30">
        <f t="shared" si="17"/>
        <v>-292</v>
      </c>
      <c r="AD42" s="31">
        <f t="shared" si="18"/>
        <v>0</v>
      </c>
      <c r="AE42" s="31">
        <f t="shared" si="19"/>
        <v>0</v>
      </c>
      <c r="AF42" s="31">
        <f t="shared" si="20"/>
        <v>0</v>
      </c>
      <c r="AG42" s="31">
        <f t="shared" si="21"/>
        <v>-292</v>
      </c>
      <c r="AH42" s="30">
        <f t="shared" si="102"/>
        <v>0</v>
      </c>
      <c r="AI42" s="31">
        <f t="shared" si="102"/>
        <v>0</v>
      </c>
      <c r="AJ42" s="31">
        <f t="shared" si="102"/>
        <v>0</v>
      </c>
      <c r="AK42" s="31">
        <f t="shared" si="102"/>
        <v>0</v>
      </c>
      <c r="AL42" s="31">
        <f t="shared" si="102"/>
        <v>0</v>
      </c>
      <c r="AM42" s="30">
        <f t="shared" si="103"/>
        <v>-292</v>
      </c>
      <c r="AN42" s="31">
        <f t="shared" si="104"/>
        <v>0</v>
      </c>
      <c r="AO42" s="31">
        <f t="shared" si="105"/>
        <v>0</v>
      </c>
      <c r="AP42" s="31">
        <f t="shared" si="106"/>
        <v>0</v>
      </c>
      <c r="AQ42" s="31">
        <f t="shared" si="107"/>
        <v>-292</v>
      </c>
      <c r="AR42" s="51">
        <f t="shared" si="108"/>
        <v>455</v>
      </c>
      <c r="AS42" s="52">
        <f t="shared" si="109"/>
        <v>0</v>
      </c>
      <c r="AT42" s="52">
        <f t="shared" si="110"/>
        <v>0</v>
      </c>
      <c r="AU42" s="52">
        <f t="shared" si="111"/>
        <v>0</v>
      </c>
      <c r="AV42" s="52">
        <f t="shared" si="112"/>
        <v>455</v>
      </c>
      <c r="AW42" s="34">
        <f t="shared" si="113"/>
        <v>774</v>
      </c>
      <c r="AX42" s="35">
        <f t="shared" si="114"/>
        <v>0</v>
      </c>
      <c r="AY42" s="35">
        <f t="shared" si="115"/>
        <v>0</v>
      </c>
      <c r="AZ42" s="35">
        <f t="shared" si="116"/>
        <v>0</v>
      </c>
      <c r="BA42" s="35">
        <f t="shared" si="117"/>
        <v>774</v>
      </c>
      <c r="BB42" s="85">
        <f t="shared" si="40"/>
        <v>1.7</v>
      </c>
      <c r="BC42" s="52">
        <f t="shared" si="82"/>
        <v>0</v>
      </c>
      <c r="BD42" s="37">
        <f>IFERROR(ROUND((AY42/AT42),1),0)</f>
        <v>0</v>
      </c>
      <c r="BE42" s="52">
        <f t="shared" si="121"/>
        <v>0</v>
      </c>
      <c r="BF42" s="37">
        <f t="shared" si="93"/>
        <v>1.7</v>
      </c>
      <c r="BG42" s="53">
        <f t="shared" si="118"/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f t="shared" si="119"/>
        <v>0</v>
      </c>
      <c r="BR42" s="54"/>
      <c r="BS42" s="54"/>
      <c r="BT42" s="54"/>
      <c r="BU42" s="54"/>
      <c r="BV42" s="54"/>
      <c r="BW42" s="54"/>
      <c r="BX42" s="54"/>
      <c r="BY42" s="38"/>
    </row>
    <row r="43" spans="1:77" ht="27.75" x14ac:dyDescent="0.3">
      <c r="A43" s="28">
        <f t="shared" si="120"/>
        <v>22</v>
      </c>
      <c r="B43" s="29" t="s">
        <v>39</v>
      </c>
      <c r="C43" s="30">
        <v>2308</v>
      </c>
      <c r="D43" s="31">
        <v>0</v>
      </c>
      <c r="E43" s="31">
        <v>0</v>
      </c>
      <c r="F43" s="31">
        <v>0</v>
      </c>
      <c r="G43" s="31">
        <f t="shared" si="95"/>
        <v>2308</v>
      </c>
      <c r="H43" s="30">
        <f t="shared" si="96"/>
        <v>2116</v>
      </c>
      <c r="I43" s="31">
        <f t="shared" si="97"/>
        <v>0</v>
      </c>
      <c r="J43" s="31">
        <f t="shared" si="98"/>
        <v>0</v>
      </c>
      <c r="K43" s="31">
        <f t="shared" si="99"/>
        <v>0</v>
      </c>
      <c r="L43" s="31">
        <f t="shared" si="100"/>
        <v>2116</v>
      </c>
      <c r="M43" s="30">
        <v>2167</v>
      </c>
      <c r="N43" s="31">
        <v>0</v>
      </c>
      <c r="O43" s="31">
        <v>0</v>
      </c>
      <c r="P43" s="31">
        <v>0</v>
      </c>
      <c r="Q43" s="31">
        <f t="shared" si="101"/>
        <v>2167</v>
      </c>
      <c r="R43" s="31"/>
      <c r="S43" s="31"/>
      <c r="T43" s="31"/>
      <c r="U43" s="31"/>
      <c r="V43" s="31"/>
      <c r="W43" s="31"/>
      <c r="X43" s="32">
        <f t="shared" si="13"/>
        <v>102.41</v>
      </c>
      <c r="Y43" s="33">
        <f t="shared" si="14"/>
        <v>0</v>
      </c>
      <c r="Z43" s="33">
        <f t="shared" si="15"/>
        <v>0</v>
      </c>
      <c r="AA43" s="33">
        <f t="shared" si="16"/>
        <v>0</v>
      </c>
      <c r="AB43" s="33">
        <f t="shared" si="30"/>
        <v>102.41</v>
      </c>
      <c r="AC43" s="30">
        <f t="shared" si="17"/>
        <v>51</v>
      </c>
      <c r="AD43" s="31">
        <f t="shared" si="18"/>
        <v>0</v>
      </c>
      <c r="AE43" s="31">
        <f t="shared" si="19"/>
        <v>0</v>
      </c>
      <c r="AF43" s="31">
        <f t="shared" si="20"/>
        <v>0</v>
      </c>
      <c r="AG43" s="31">
        <f t="shared" si="21"/>
        <v>51</v>
      </c>
      <c r="AH43" s="30">
        <f t="shared" si="102"/>
        <v>51</v>
      </c>
      <c r="AI43" s="31">
        <f t="shared" si="102"/>
        <v>0</v>
      </c>
      <c r="AJ43" s="31">
        <f t="shared" si="102"/>
        <v>0</v>
      </c>
      <c r="AK43" s="31">
        <f t="shared" si="102"/>
        <v>0</v>
      </c>
      <c r="AL43" s="31">
        <f t="shared" si="102"/>
        <v>51</v>
      </c>
      <c r="AM43" s="30">
        <f t="shared" si="103"/>
        <v>0</v>
      </c>
      <c r="AN43" s="31">
        <f t="shared" si="104"/>
        <v>0</v>
      </c>
      <c r="AO43" s="31">
        <f t="shared" si="105"/>
        <v>0</v>
      </c>
      <c r="AP43" s="31">
        <f t="shared" si="106"/>
        <v>0</v>
      </c>
      <c r="AQ43" s="31">
        <f t="shared" si="107"/>
        <v>0</v>
      </c>
      <c r="AR43" s="51">
        <f t="shared" si="108"/>
        <v>197</v>
      </c>
      <c r="AS43" s="52">
        <f t="shared" si="109"/>
        <v>0</v>
      </c>
      <c r="AT43" s="52">
        <f t="shared" si="110"/>
        <v>0</v>
      </c>
      <c r="AU43" s="52">
        <f t="shared" si="111"/>
        <v>0</v>
      </c>
      <c r="AV43" s="52">
        <f t="shared" si="112"/>
        <v>197</v>
      </c>
      <c r="AW43" s="34">
        <f t="shared" si="113"/>
        <v>141</v>
      </c>
      <c r="AX43" s="35">
        <f t="shared" si="114"/>
        <v>0</v>
      </c>
      <c r="AY43" s="35">
        <f t="shared" si="115"/>
        <v>0</v>
      </c>
      <c r="AZ43" s="35">
        <f t="shared" si="116"/>
        <v>0</v>
      </c>
      <c r="BA43" s="35">
        <f t="shared" si="117"/>
        <v>141</v>
      </c>
      <c r="BB43" s="85">
        <f t="shared" si="40"/>
        <v>0.7</v>
      </c>
      <c r="BC43" s="52">
        <f t="shared" si="82"/>
        <v>0</v>
      </c>
      <c r="BD43" s="52">
        <f>IFERROR(ROUND((AY43/AT43),1),0)</f>
        <v>0</v>
      </c>
      <c r="BE43" s="52">
        <f t="shared" si="121"/>
        <v>0</v>
      </c>
      <c r="BF43" s="37">
        <f t="shared" si="93"/>
        <v>0.7</v>
      </c>
      <c r="BG43" s="53">
        <f t="shared" si="118"/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f t="shared" si="119"/>
        <v>0</v>
      </c>
      <c r="BR43" s="54"/>
      <c r="BS43" s="54"/>
      <c r="BT43" s="54"/>
      <c r="BU43" s="54"/>
      <c r="BV43" s="54"/>
      <c r="BW43" s="54"/>
      <c r="BX43" s="54"/>
      <c r="BY43" s="38"/>
    </row>
    <row r="44" spans="1:77" ht="27.75" x14ac:dyDescent="0.3">
      <c r="A44" s="28">
        <f t="shared" si="120"/>
        <v>23</v>
      </c>
      <c r="B44" s="29" t="s">
        <v>40</v>
      </c>
      <c r="C44" s="30">
        <v>482</v>
      </c>
      <c r="D44" s="31">
        <v>0</v>
      </c>
      <c r="E44" s="31">
        <v>0</v>
      </c>
      <c r="F44" s="31">
        <v>0</v>
      </c>
      <c r="G44" s="31">
        <f t="shared" si="95"/>
        <v>482</v>
      </c>
      <c r="H44" s="30">
        <f t="shared" si="96"/>
        <v>442</v>
      </c>
      <c r="I44" s="31">
        <f t="shared" si="97"/>
        <v>0</v>
      </c>
      <c r="J44" s="31">
        <f t="shared" si="98"/>
        <v>0</v>
      </c>
      <c r="K44" s="31">
        <f t="shared" si="99"/>
        <v>0</v>
      </c>
      <c r="L44" s="31">
        <f t="shared" si="100"/>
        <v>442</v>
      </c>
      <c r="M44" s="30">
        <v>446</v>
      </c>
      <c r="N44" s="31">
        <v>0</v>
      </c>
      <c r="O44" s="31">
        <v>0</v>
      </c>
      <c r="P44" s="31">
        <v>0</v>
      </c>
      <c r="Q44" s="31">
        <f t="shared" si="101"/>
        <v>446</v>
      </c>
      <c r="R44" s="31"/>
      <c r="S44" s="31"/>
      <c r="T44" s="31"/>
      <c r="U44" s="31"/>
      <c r="V44" s="31"/>
      <c r="W44" s="31"/>
      <c r="X44" s="32">
        <f t="shared" si="13"/>
        <v>100.9</v>
      </c>
      <c r="Y44" s="33">
        <f t="shared" si="14"/>
        <v>0</v>
      </c>
      <c r="Z44" s="33">
        <f t="shared" si="15"/>
        <v>0</v>
      </c>
      <c r="AA44" s="33">
        <f t="shared" si="16"/>
        <v>0</v>
      </c>
      <c r="AB44" s="33">
        <f t="shared" si="30"/>
        <v>100.9</v>
      </c>
      <c r="AC44" s="30">
        <f t="shared" si="17"/>
        <v>4</v>
      </c>
      <c r="AD44" s="31">
        <f t="shared" si="18"/>
        <v>0</v>
      </c>
      <c r="AE44" s="31">
        <f t="shared" si="19"/>
        <v>0</v>
      </c>
      <c r="AF44" s="31">
        <f t="shared" si="20"/>
        <v>0</v>
      </c>
      <c r="AG44" s="31">
        <f t="shared" si="21"/>
        <v>4</v>
      </c>
      <c r="AH44" s="30">
        <f t="shared" ref="AH44:AH60" si="122">IFERROR(IF(AC44&gt;0,AC44,0),0)</f>
        <v>4</v>
      </c>
      <c r="AI44" s="31">
        <f t="shared" ref="AI44:AI60" si="123">IFERROR(IF(AD44&gt;0,AD44,0),0)</f>
        <v>0</v>
      </c>
      <c r="AJ44" s="31">
        <f t="shared" ref="AJ44:AJ60" si="124">IFERROR(IF(AE44&gt;0,AE44,0),0)</f>
        <v>0</v>
      </c>
      <c r="AK44" s="31">
        <f t="shared" si="102"/>
        <v>0</v>
      </c>
      <c r="AL44" s="31">
        <f t="shared" si="102"/>
        <v>4</v>
      </c>
      <c r="AM44" s="30">
        <f t="shared" si="103"/>
        <v>0</v>
      </c>
      <c r="AN44" s="31">
        <f t="shared" si="104"/>
        <v>0</v>
      </c>
      <c r="AO44" s="31">
        <f t="shared" si="105"/>
        <v>0</v>
      </c>
      <c r="AP44" s="31">
        <f t="shared" si="106"/>
        <v>0</v>
      </c>
      <c r="AQ44" s="31">
        <f t="shared" si="107"/>
        <v>0</v>
      </c>
      <c r="AR44" s="51">
        <f t="shared" si="108"/>
        <v>41</v>
      </c>
      <c r="AS44" s="52">
        <f t="shared" si="109"/>
        <v>0</v>
      </c>
      <c r="AT44" s="52">
        <f t="shared" si="110"/>
        <v>0</v>
      </c>
      <c r="AU44" s="52">
        <f t="shared" si="111"/>
        <v>0</v>
      </c>
      <c r="AV44" s="52">
        <f t="shared" si="112"/>
        <v>41</v>
      </c>
      <c r="AW44" s="34">
        <f t="shared" si="113"/>
        <v>36</v>
      </c>
      <c r="AX44" s="35">
        <f t="shared" si="114"/>
        <v>0</v>
      </c>
      <c r="AY44" s="35">
        <f t="shared" si="115"/>
        <v>0</v>
      </c>
      <c r="AZ44" s="35">
        <f t="shared" si="116"/>
        <v>0</v>
      </c>
      <c r="BA44" s="35">
        <f t="shared" si="117"/>
        <v>36</v>
      </c>
      <c r="BB44" s="85">
        <f t="shared" si="40"/>
        <v>0.9</v>
      </c>
      <c r="BC44" s="52">
        <f t="shared" si="82"/>
        <v>0</v>
      </c>
      <c r="BD44" s="52">
        <f t="shared" ref="BD44:BD48" si="125">IFERROR(ROUND((AY44/AT44),1),0)</f>
        <v>0</v>
      </c>
      <c r="BE44" s="52">
        <f t="shared" si="121"/>
        <v>0</v>
      </c>
      <c r="BF44" s="37">
        <f t="shared" si="93"/>
        <v>0.9</v>
      </c>
      <c r="BG44" s="53">
        <f t="shared" si="118"/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f t="shared" si="119"/>
        <v>-142</v>
      </c>
      <c r="BR44" s="54"/>
      <c r="BS44" s="54"/>
      <c r="BT44" s="54"/>
      <c r="BU44" s="54">
        <v>-142</v>
      </c>
      <c r="BV44" s="54"/>
      <c r="BW44" s="54"/>
      <c r="BX44" s="54"/>
      <c r="BY44" s="38"/>
    </row>
    <row r="45" spans="1:77" ht="27.75" x14ac:dyDescent="0.3">
      <c r="A45" s="28">
        <f t="shared" si="120"/>
        <v>24</v>
      </c>
      <c r="B45" s="29" t="s">
        <v>41</v>
      </c>
      <c r="C45" s="30">
        <v>746</v>
      </c>
      <c r="D45" s="31">
        <v>0</v>
      </c>
      <c r="E45" s="31">
        <v>0</v>
      </c>
      <c r="F45" s="31">
        <v>0</v>
      </c>
      <c r="G45" s="31">
        <f t="shared" si="95"/>
        <v>746</v>
      </c>
      <c r="H45" s="30">
        <f t="shared" si="96"/>
        <v>684</v>
      </c>
      <c r="I45" s="31">
        <f t="shared" si="97"/>
        <v>0</v>
      </c>
      <c r="J45" s="31">
        <f t="shared" si="98"/>
        <v>0</v>
      </c>
      <c r="K45" s="31">
        <f t="shared" si="99"/>
        <v>0</v>
      </c>
      <c r="L45" s="31">
        <f t="shared" si="100"/>
        <v>684</v>
      </c>
      <c r="M45" s="30">
        <v>698</v>
      </c>
      <c r="N45" s="31">
        <v>0</v>
      </c>
      <c r="O45" s="31">
        <v>0</v>
      </c>
      <c r="P45" s="31">
        <v>0</v>
      </c>
      <c r="Q45" s="31">
        <f t="shared" si="101"/>
        <v>698</v>
      </c>
      <c r="R45" s="31"/>
      <c r="S45" s="31"/>
      <c r="T45" s="31"/>
      <c r="U45" s="31"/>
      <c r="V45" s="31"/>
      <c r="W45" s="31"/>
      <c r="X45" s="32">
        <f t="shared" si="13"/>
        <v>102.05</v>
      </c>
      <c r="Y45" s="33">
        <f t="shared" si="14"/>
        <v>0</v>
      </c>
      <c r="Z45" s="33">
        <f t="shared" si="15"/>
        <v>0</v>
      </c>
      <c r="AA45" s="33">
        <f t="shared" si="16"/>
        <v>0</v>
      </c>
      <c r="AB45" s="33">
        <f t="shared" si="30"/>
        <v>102.05</v>
      </c>
      <c r="AC45" s="30">
        <f t="shared" si="17"/>
        <v>14</v>
      </c>
      <c r="AD45" s="31">
        <f t="shared" si="18"/>
        <v>0</v>
      </c>
      <c r="AE45" s="31">
        <f t="shared" si="19"/>
        <v>0</v>
      </c>
      <c r="AF45" s="31">
        <f t="shared" si="20"/>
        <v>0</v>
      </c>
      <c r="AG45" s="31">
        <f t="shared" si="21"/>
        <v>14</v>
      </c>
      <c r="AH45" s="30">
        <f t="shared" si="122"/>
        <v>14</v>
      </c>
      <c r="AI45" s="31">
        <f t="shared" si="123"/>
        <v>0</v>
      </c>
      <c r="AJ45" s="31">
        <f t="shared" si="124"/>
        <v>0</v>
      </c>
      <c r="AK45" s="31">
        <f t="shared" si="102"/>
        <v>0</v>
      </c>
      <c r="AL45" s="31">
        <f t="shared" si="102"/>
        <v>14</v>
      </c>
      <c r="AM45" s="30">
        <f t="shared" si="103"/>
        <v>0</v>
      </c>
      <c r="AN45" s="31">
        <f t="shared" si="104"/>
        <v>0</v>
      </c>
      <c r="AO45" s="31">
        <f t="shared" si="105"/>
        <v>0</v>
      </c>
      <c r="AP45" s="31">
        <f t="shared" si="106"/>
        <v>0</v>
      </c>
      <c r="AQ45" s="31">
        <f t="shared" si="107"/>
        <v>0</v>
      </c>
      <c r="AR45" s="51">
        <f t="shared" si="108"/>
        <v>63</v>
      </c>
      <c r="AS45" s="52">
        <f t="shared" si="109"/>
        <v>0</v>
      </c>
      <c r="AT45" s="52">
        <f t="shared" si="110"/>
        <v>0</v>
      </c>
      <c r="AU45" s="52">
        <f t="shared" si="111"/>
        <v>0</v>
      </c>
      <c r="AV45" s="52">
        <f t="shared" si="112"/>
        <v>63</v>
      </c>
      <c r="AW45" s="34">
        <f t="shared" si="113"/>
        <v>48</v>
      </c>
      <c r="AX45" s="35">
        <f t="shared" si="114"/>
        <v>0</v>
      </c>
      <c r="AY45" s="35">
        <f t="shared" si="115"/>
        <v>0</v>
      </c>
      <c r="AZ45" s="35">
        <f t="shared" si="116"/>
        <v>0</v>
      </c>
      <c r="BA45" s="35">
        <f t="shared" si="117"/>
        <v>48</v>
      </c>
      <c r="BB45" s="85">
        <f t="shared" si="40"/>
        <v>0.8</v>
      </c>
      <c r="BC45" s="52">
        <f t="shared" si="82"/>
        <v>0</v>
      </c>
      <c r="BD45" s="52">
        <f t="shared" si="125"/>
        <v>0</v>
      </c>
      <c r="BE45" s="52">
        <f t="shared" si="121"/>
        <v>0</v>
      </c>
      <c r="BF45" s="37">
        <f t="shared" si="93"/>
        <v>0.8</v>
      </c>
      <c r="BG45" s="53">
        <f t="shared" si="118"/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f t="shared" si="119"/>
        <v>0</v>
      </c>
      <c r="BR45" s="54"/>
      <c r="BS45" s="54"/>
      <c r="BT45" s="54"/>
      <c r="BU45" s="54"/>
      <c r="BV45" s="54"/>
      <c r="BW45" s="54"/>
      <c r="BX45" s="54"/>
      <c r="BY45" s="38"/>
    </row>
    <row r="46" spans="1:77" ht="27.75" x14ac:dyDescent="0.3">
      <c r="A46" s="28">
        <f t="shared" si="120"/>
        <v>25</v>
      </c>
      <c r="B46" s="29" t="s">
        <v>42</v>
      </c>
      <c r="C46" s="30">
        <v>1896</v>
      </c>
      <c r="D46" s="31">
        <v>0</v>
      </c>
      <c r="E46" s="31">
        <v>0</v>
      </c>
      <c r="F46" s="31">
        <v>0</v>
      </c>
      <c r="G46" s="31">
        <f t="shared" si="95"/>
        <v>1896</v>
      </c>
      <c r="H46" s="30">
        <f t="shared" si="96"/>
        <v>1738</v>
      </c>
      <c r="I46" s="31">
        <f t="shared" si="97"/>
        <v>0</v>
      </c>
      <c r="J46" s="31">
        <f t="shared" si="98"/>
        <v>0</v>
      </c>
      <c r="K46" s="31">
        <f t="shared" si="99"/>
        <v>0</v>
      </c>
      <c r="L46" s="31">
        <f t="shared" si="100"/>
        <v>1738</v>
      </c>
      <c r="M46" s="30">
        <v>1864</v>
      </c>
      <c r="N46" s="31">
        <v>0</v>
      </c>
      <c r="O46" s="31">
        <v>0</v>
      </c>
      <c r="P46" s="31">
        <v>0</v>
      </c>
      <c r="Q46" s="31">
        <f t="shared" si="101"/>
        <v>1864</v>
      </c>
      <c r="R46" s="31"/>
      <c r="S46" s="31"/>
      <c r="T46" s="31"/>
      <c r="U46" s="31"/>
      <c r="V46" s="31"/>
      <c r="W46" s="31"/>
      <c r="X46" s="32">
        <f t="shared" si="13"/>
        <v>107.25</v>
      </c>
      <c r="Y46" s="33">
        <f t="shared" si="14"/>
        <v>0</v>
      </c>
      <c r="Z46" s="33">
        <f t="shared" si="15"/>
        <v>0</v>
      </c>
      <c r="AA46" s="33">
        <f t="shared" si="16"/>
        <v>0</v>
      </c>
      <c r="AB46" s="33">
        <f t="shared" si="30"/>
        <v>107.25</v>
      </c>
      <c r="AC46" s="30">
        <f t="shared" si="17"/>
        <v>126</v>
      </c>
      <c r="AD46" s="31">
        <f t="shared" si="18"/>
        <v>0</v>
      </c>
      <c r="AE46" s="31">
        <f t="shared" si="19"/>
        <v>0</v>
      </c>
      <c r="AF46" s="31">
        <f t="shared" si="20"/>
        <v>0</v>
      </c>
      <c r="AG46" s="31">
        <f t="shared" si="21"/>
        <v>126</v>
      </c>
      <c r="AH46" s="30">
        <f t="shared" si="122"/>
        <v>126</v>
      </c>
      <c r="AI46" s="31">
        <f t="shared" si="123"/>
        <v>0</v>
      </c>
      <c r="AJ46" s="31">
        <f t="shared" si="124"/>
        <v>0</v>
      </c>
      <c r="AK46" s="31">
        <f t="shared" ref="AK46:AL60" si="126">IFERROR(IF(AF46&gt;0,AF46,0),0)</f>
        <v>0</v>
      </c>
      <c r="AL46" s="31">
        <f t="shared" si="102"/>
        <v>126</v>
      </c>
      <c r="AM46" s="30">
        <f t="shared" si="103"/>
        <v>0</v>
      </c>
      <c r="AN46" s="31">
        <f t="shared" si="104"/>
        <v>0</v>
      </c>
      <c r="AO46" s="31">
        <f t="shared" si="105"/>
        <v>0</v>
      </c>
      <c r="AP46" s="31">
        <f t="shared" si="106"/>
        <v>0</v>
      </c>
      <c r="AQ46" s="31">
        <f t="shared" si="107"/>
        <v>0</v>
      </c>
      <c r="AR46" s="51">
        <f t="shared" si="108"/>
        <v>169</v>
      </c>
      <c r="AS46" s="52">
        <f t="shared" si="109"/>
        <v>0</v>
      </c>
      <c r="AT46" s="52">
        <f t="shared" si="110"/>
        <v>0</v>
      </c>
      <c r="AU46" s="52">
        <f t="shared" si="111"/>
        <v>0</v>
      </c>
      <c r="AV46" s="52">
        <f t="shared" si="112"/>
        <v>169</v>
      </c>
      <c r="AW46" s="34">
        <f t="shared" si="113"/>
        <v>32</v>
      </c>
      <c r="AX46" s="35">
        <f t="shared" si="114"/>
        <v>0</v>
      </c>
      <c r="AY46" s="35">
        <f t="shared" si="115"/>
        <v>0</v>
      </c>
      <c r="AZ46" s="35">
        <f t="shared" si="116"/>
        <v>0</v>
      </c>
      <c r="BA46" s="35">
        <f t="shared" si="117"/>
        <v>32</v>
      </c>
      <c r="BB46" s="85">
        <f t="shared" si="40"/>
        <v>0.2</v>
      </c>
      <c r="BC46" s="52">
        <f t="shared" si="82"/>
        <v>0</v>
      </c>
      <c r="BD46" s="52">
        <f t="shared" si="125"/>
        <v>0</v>
      </c>
      <c r="BE46" s="52">
        <f t="shared" si="121"/>
        <v>0</v>
      </c>
      <c r="BF46" s="37">
        <f t="shared" si="93"/>
        <v>0.2</v>
      </c>
      <c r="BG46" s="53">
        <f t="shared" si="118"/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f t="shared" si="119"/>
        <v>0</v>
      </c>
      <c r="BR46" s="54"/>
      <c r="BS46" s="54"/>
      <c r="BT46" s="54"/>
      <c r="BU46" s="54"/>
      <c r="BV46" s="54"/>
      <c r="BW46" s="54"/>
      <c r="BX46" s="54"/>
      <c r="BY46" s="38"/>
    </row>
    <row r="47" spans="1:77" ht="27.75" x14ac:dyDescent="0.3">
      <c r="A47" s="28">
        <f t="shared" si="120"/>
        <v>26</v>
      </c>
      <c r="B47" s="29" t="s">
        <v>115</v>
      </c>
      <c r="C47" s="30">
        <v>7645</v>
      </c>
      <c r="D47" s="31">
        <v>0</v>
      </c>
      <c r="E47" s="31">
        <v>0</v>
      </c>
      <c r="F47" s="31">
        <v>0</v>
      </c>
      <c r="G47" s="31">
        <f t="shared" si="95"/>
        <v>7645</v>
      </c>
      <c r="H47" s="30">
        <f t="shared" si="96"/>
        <v>7008</v>
      </c>
      <c r="I47" s="31">
        <f t="shared" si="97"/>
        <v>0</v>
      </c>
      <c r="J47" s="31">
        <f t="shared" si="98"/>
        <v>0</v>
      </c>
      <c r="K47" s="31">
        <f t="shared" si="99"/>
        <v>0</v>
      </c>
      <c r="L47" s="31">
        <f t="shared" si="100"/>
        <v>7008</v>
      </c>
      <c r="M47" s="30">
        <v>6918</v>
      </c>
      <c r="N47" s="31">
        <v>0</v>
      </c>
      <c r="O47" s="31">
        <v>0</v>
      </c>
      <c r="P47" s="31">
        <v>0</v>
      </c>
      <c r="Q47" s="31">
        <f t="shared" si="101"/>
        <v>6918</v>
      </c>
      <c r="R47" s="31"/>
      <c r="S47" s="31"/>
      <c r="T47" s="31"/>
      <c r="U47" s="31"/>
      <c r="V47" s="31"/>
      <c r="W47" s="31"/>
      <c r="X47" s="32">
        <f t="shared" si="13"/>
        <v>98.72</v>
      </c>
      <c r="Y47" s="33">
        <f t="shared" si="14"/>
        <v>0</v>
      </c>
      <c r="Z47" s="33">
        <f t="shared" si="15"/>
        <v>0</v>
      </c>
      <c r="AA47" s="33">
        <f t="shared" si="16"/>
        <v>0</v>
      </c>
      <c r="AB47" s="33">
        <f t="shared" si="30"/>
        <v>98.72</v>
      </c>
      <c r="AC47" s="30">
        <f t="shared" si="17"/>
        <v>-90</v>
      </c>
      <c r="AD47" s="31">
        <f t="shared" si="18"/>
        <v>0</v>
      </c>
      <c r="AE47" s="31">
        <f t="shared" si="19"/>
        <v>0</v>
      </c>
      <c r="AF47" s="31">
        <f t="shared" si="20"/>
        <v>0</v>
      </c>
      <c r="AG47" s="31">
        <f t="shared" si="21"/>
        <v>-90</v>
      </c>
      <c r="AH47" s="30">
        <f t="shared" si="122"/>
        <v>0</v>
      </c>
      <c r="AI47" s="31">
        <f t="shared" si="123"/>
        <v>0</v>
      </c>
      <c r="AJ47" s="31">
        <f t="shared" si="124"/>
        <v>0</v>
      </c>
      <c r="AK47" s="31">
        <f t="shared" si="126"/>
        <v>0</v>
      </c>
      <c r="AL47" s="31">
        <f t="shared" si="102"/>
        <v>0</v>
      </c>
      <c r="AM47" s="30">
        <f t="shared" si="103"/>
        <v>-90</v>
      </c>
      <c r="AN47" s="31">
        <f t="shared" si="104"/>
        <v>0</v>
      </c>
      <c r="AO47" s="31">
        <f t="shared" si="105"/>
        <v>0</v>
      </c>
      <c r="AP47" s="31">
        <f t="shared" si="106"/>
        <v>0</v>
      </c>
      <c r="AQ47" s="31">
        <f t="shared" si="107"/>
        <v>-90</v>
      </c>
      <c r="AR47" s="51">
        <f t="shared" si="108"/>
        <v>629</v>
      </c>
      <c r="AS47" s="52">
        <f t="shared" si="109"/>
        <v>0</v>
      </c>
      <c r="AT47" s="52">
        <f t="shared" si="110"/>
        <v>0</v>
      </c>
      <c r="AU47" s="52">
        <f t="shared" si="111"/>
        <v>0</v>
      </c>
      <c r="AV47" s="52">
        <f t="shared" si="112"/>
        <v>629</v>
      </c>
      <c r="AW47" s="34">
        <f t="shared" si="113"/>
        <v>727</v>
      </c>
      <c r="AX47" s="35">
        <f t="shared" si="114"/>
        <v>0</v>
      </c>
      <c r="AY47" s="35">
        <f t="shared" si="115"/>
        <v>0</v>
      </c>
      <c r="AZ47" s="35">
        <f t="shared" si="116"/>
        <v>0</v>
      </c>
      <c r="BA47" s="35">
        <f t="shared" si="117"/>
        <v>727</v>
      </c>
      <c r="BB47" s="85">
        <f t="shared" si="40"/>
        <v>1.2</v>
      </c>
      <c r="BC47" s="52">
        <f t="shared" si="82"/>
        <v>0</v>
      </c>
      <c r="BD47" s="52">
        <f t="shared" si="125"/>
        <v>0</v>
      </c>
      <c r="BE47" s="52">
        <f t="shared" si="121"/>
        <v>0</v>
      </c>
      <c r="BF47" s="37">
        <f t="shared" si="93"/>
        <v>1.2</v>
      </c>
      <c r="BG47" s="53">
        <f t="shared" si="118"/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f t="shared" si="119"/>
        <v>0</v>
      </c>
      <c r="BR47" s="55"/>
      <c r="BS47" s="55"/>
      <c r="BT47" s="55"/>
      <c r="BU47" s="55"/>
      <c r="BV47" s="55"/>
      <c r="BW47" s="55"/>
      <c r="BX47" s="55"/>
      <c r="BY47" s="38"/>
    </row>
    <row r="48" spans="1:77" ht="27.75" x14ac:dyDescent="0.3">
      <c r="A48" s="28">
        <f t="shared" si="120"/>
        <v>27</v>
      </c>
      <c r="B48" s="29" t="s">
        <v>43</v>
      </c>
      <c r="C48" s="30">
        <v>1907</v>
      </c>
      <c r="D48" s="31">
        <v>0</v>
      </c>
      <c r="E48" s="31">
        <v>0</v>
      </c>
      <c r="F48" s="31">
        <v>0</v>
      </c>
      <c r="G48" s="31">
        <f t="shared" si="95"/>
        <v>1907</v>
      </c>
      <c r="H48" s="30">
        <f t="shared" si="96"/>
        <v>1748</v>
      </c>
      <c r="I48" s="31">
        <f t="shared" si="97"/>
        <v>0</v>
      </c>
      <c r="J48" s="31">
        <f t="shared" si="98"/>
        <v>0</v>
      </c>
      <c r="K48" s="31">
        <f t="shared" si="99"/>
        <v>0</v>
      </c>
      <c r="L48" s="31">
        <f t="shared" si="100"/>
        <v>1748</v>
      </c>
      <c r="M48" s="30">
        <v>1743</v>
      </c>
      <c r="N48" s="31">
        <v>0</v>
      </c>
      <c r="O48" s="31">
        <v>0</v>
      </c>
      <c r="P48" s="31">
        <v>0</v>
      </c>
      <c r="Q48" s="31">
        <f t="shared" si="101"/>
        <v>1743</v>
      </c>
      <c r="R48" s="31"/>
      <c r="S48" s="31"/>
      <c r="T48" s="31"/>
      <c r="U48" s="31"/>
      <c r="V48" s="31"/>
      <c r="W48" s="31"/>
      <c r="X48" s="32">
        <f t="shared" si="13"/>
        <v>99.71</v>
      </c>
      <c r="Y48" s="33">
        <f t="shared" si="14"/>
        <v>0</v>
      </c>
      <c r="Z48" s="33">
        <f t="shared" si="15"/>
        <v>0</v>
      </c>
      <c r="AA48" s="33">
        <f t="shared" si="16"/>
        <v>0</v>
      </c>
      <c r="AB48" s="33">
        <f t="shared" si="30"/>
        <v>99.71</v>
      </c>
      <c r="AC48" s="30">
        <f t="shared" si="17"/>
        <v>-5</v>
      </c>
      <c r="AD48" s="31">
        <f t="shared" si="18"/>
        <v>0</v>
      </c>
      <c r="AE48" s="31">
        <f t="shared" si="19"/>
        <v>0</v>
      </c>
      <c r="AF48" s="31">
        <f t="shared" si="20"/>
        <v>0</v>
      </c>
      <c r="AG48" s="31">
        <f t="shared" si="21"/>
        <v>-5</v>
      </c>
      <c r="AH48" s="30">
        <f t="shared" si="122"/>
        <v>0</v>
      </c>
      <c r="AI48" s="31">
        <f t="shared" si="123"/>
        <v>0</v>
      </c>
      <c r="AJ48" s="31">
        <f t="shared" si="124"/>
        <v>0</v>
      </c>
      <c r="AK48" s="31">
        <f t="shared" si="126"/>
        <v>0</v>
      </c>
      <c r="AL48" s="31">
        <f t="shared" si="102"/>
        <v>0</v>
      </c>
      <c r="AM48" s="30">
        <f t="shared" si="103"/>
        <v>-5</v>
      </c>
      <c r="AN48" s="31">
        <f t="shared" si="104"/>
        <v>0</v>
      </c>
      <c r="AO48" s="31">
        <f t="shared" si="105"/>
        <v>0</v>
      </c>
      <c r="AP48" s="31">
        <f t="shared" si="106"/>
        <v>0</v>
      </c>
      <c r="AQ48" s="31">
        <f t="shared" si="107"/>
        <v>-5</v>
      </c>
      <c r="AR48" s="51">
        <f t="shared" si="108"/>
        <v>158</v>
      </c>
      <c r="AS48" s="52">
        <f t="shared" si="109"/>
        <v>0</v>
      </c>
      <c r="AT48" s="52">
        <f t="shared" si="110"/>
        <v>0</v>
      </c>
      <c r="AU48" s="52">
        <f t="shared" si="111"/>
        <v>0</v>
      </c>
      <c r="AV48" s="52">
        <f t="shared" si="112"/>
        <v>158</v>
      </c>
      <c r="AW48" s="34">
        <f t="shared" si="113"/>
        <v>164</v>
      </c>
      <c r="AX48" s="35">
        <f t="shared" si="114"/>
        <v>0</v>
      </c>
      <c r="AY48" s="35">
        <f t="shared" si="115"/>
        <v>0</v>
      </c>
      <c r="AZ48" s="35">
        <f t="shared" si="116"/>
        <v>0</v>
      </c>
      <c r="BA48" s="35">
        <f t="shared" si="117"/>
        <v>164</v>
      </c>
      <c r="BB48" s="85">
        <f t="shared" si="40"/>
        <v>1</v>
      </c>
      <c r="BC48" s="52">
        <f t="shared" si="82"/>
        <v>0</v>
      </c>
      <c r="BD48" s="52">
        <f t="shared" si="125"/>
        <v>0</v>
      </c>
      <c r="BE48" s="52">
        <f t="shared" si="121"/>
        <v>0</v>
      </c>
      <c r="BF48" s="37">
        <f t="shared" si="93"/>
        <v>1</v>
      </c>
      <c r="BG48" s="53">
        <f t="shared" si="118"/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f t="shared" si="119"/>
        <v>-256</v>
      </c>
      <c r="BR48" s="55"/>
      <c r="BS48" s="55"/>
      <c r="BT48" s="55"/>
      <c r="BU48" s="55">
        <v>-256</v>
      </c>
      <c r="BV48" s="55"/>
      <c r="BW48" s="55"/>
      <c r="BX48" s="55"/>
      <c r="BY48" s="38"/>
    </row>
    <row r="49" spans="1:77" ht="29.25" customHeight="1" x14ac:dyDescent="0.3">
      <c r="A49" s="28">
        <f t="shared" si="120"/>
        <v>28</v>
      </c>
      <c r="B49" s="29" t="s">
        <v>116</v>
      </c>
      <c r="C49" s="30">
        <v>6517</v>
      </c>
      <c r="D49" s="31">
        <v>0</v>
      </c>
      <c r="E49" s="31">
        <v>0</v>
      </c>
      <c r="F49" s="31">
        <v>0</v>
      </c>
      <c r="G49" s="31">
        <f t="shared" si="95"/>
        <v>6517</v>
      </c>
      <c r="H49" s="30">
        <f t="shared" si="96"/>
        <v>5974</v>
      </c>
      <c r="I49" s="31">
        <f t="shared" si="97"/>
        <v>0</v>
      </c>
      <c r="J49" s="31">
        <f t="shared" si="98"/>
        <v>0</v>
      </c>
      <c r="K49" s="31">
        <f t="shared" si="99"/>
        <v>0</v>
      </c>
      <c r="L49" s="31">
        <f t="shared" si="100"/>
        <v>5974</v>
      </c>
      <c r="M49" s="30">
        <v>5924</v>
      </c>
      <c r="N49" s="31">
        <v>0</v>
      </c>
      <c r="O49" s="31">
        <v>0</v>
      </c>
      <c r="P49" s="31">
        <v>0</v>
      </c>
      <c r="Q49" s="31">
        <f t="shared" si="101"/>
        <v>5924</v>
      </c>
      <c r="R49" s="31"/>
      <c r="S49" s="31"/>
      <c r="T49" s="31"/>
      <c r="U49" s="31"/>
      <c r="V49" s="31"/>
      <c r="W49" s="31"/>
      <c r="X49" s="32">
        <f t="shared" si="13"/>
        <v>99.16</v>
      </c>
      <c r="Y49" s="33">
        <f t="shared" si="14"/>
        <v>0</v>
      </c>
      <c r="Z49" s="33">
        <f t="shared" si="15"/>
        <v>0</v>
      </c>
      <c r="AA49" s="33">
        <f t="shared" si="16"/>
        <v>0</v>
      </c>
      <c r="AB49" s="33">
        <f t="shared" si="30"/>
        <v>99.16</v>
      </c>
      <c r="AC49" s="30">
        <f t="shared" si="17"/>
        <v>-50</v>
      </c>
      <c r="AD49" s="31">
        <f t="shared" si="18"/>
        <v>0</v>
      </c>
      <c r="AE49" s="31">
        <f t="shared" si="19"/>
        <v>0</v>
      </c>
      <c r="AF49" s="31">
        <f t="shared" si="20"/>
        <v>0</v>
      </c>
      <c r="AG49" s="31">
        <f t="shared" si="21"/>
        <v>-50</v>
      </c>
      <c r="AH49" s="30">
        <f t="shared" si="122"/>
        <v>0</v>
      </c>
      <c r="AI49" s="31">
        <f t="shared" si="123"/>
        <v>0</v>
      </c>
      <c r="AJ49" s="31">
        <f t="shared" si="124"/>
        <v>0</v>
      </c>
      <c r="AK49" s="31">
        <f t="shared" si="126"/>
        <v>0</v>
      </c>
      <c r="AL49" s="31">
        <f t="shared" si="102"/>
        <v>0</v>
      </c>
      <c r="AM49" s="30">
        <f t="shared" si="103"/>
        <v>-50</v>
      </c>
      <c r="AN49" s="31">
        <f t="shared" si="104"/>
        <v>0</v>
      </c>
      <c r="AO49" s="31">
        <f t="shared" si="105"/>
        <v>0</v>
      </c>
      <c r="AP49" s="31">
        <f t="shared" si="106"/>
        <v>0</v>
      </c>
      <c r="AQ49" s="31">
        <f t="shared" si="107"/>
        <v>-50</v>
      </c>
      <c r="AR49" s="51">
        <f t="shared" si="108"/>
        <v>539</v>
      </c>
      <c r="AS49" s="52">
        <f t="shared" si="109"/>
        <v>0</v>
      </c>
      <c r="AT49" s="52">
        <f t="shared" si="110"/>
        <v>0</v>
      </c>
      <c r="AU49" s="52">
        <f t="shared" si="111"/>
        <v>0</v>
      </c>
      <c r="AV49" s="52">
        <f t="shared" si="112"/>
        <v>539</v>
      </c>
      <c r="AW49" s="34">
        <f t="shared" si="113"/>
        <v>593</v>
      </c>
      <c r="AX49" s="35">
        <f t="shared" si="114"/>
        <v>0</v>
      </c>
      <c r="AY49" s="35">
        <f t="shared" si="115"/>
        <v>0</v>
      </c>
      <c r="AZ49" s="35">
        <f t="shared" si="116"/>
        <v>0</v>
      </c>
      <c r="BA49" s="35">
        <f t="shared" si="117"/>
        <v>593</v>
      </c>
      <c r="BB49" s="85">
        <f t="shared" si="40"/>
        <v>1.1000000000000001</v>
      </c>
      <c r="BC49" s="52">
        <f t="shared" si="82"/>
        <v>0</v>
      </c>
      <c r="BD49" s="37">
        <f>IFERROR(ROUND((AY49/AT49),1),0)</f>
        <v>0</v>
      </c>
      <c r="BE49" s="52">
        <f t="shared" si="121"/>
        <v>0</v>
      </c>
      <c r="BF49" s="37">
        <f t="shared" si="93"/>
        <v>1.1000000000000001</v>
      </c>
      <c r="BG49" s="53">
        <f t="shared" si="118"/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f t="shared" si="119"/>
        <v>0</v>
      </c>
      <c r="BR49" s="54"/>
      <c r="BS49" s="54"/>
      <c r="BT49" s="54"/>
      <c r="BU49" s="54"/>
      <c r="BV49" s="54"/>
      <c r="BW49" s="54"/>
      <c r="BX49" s="54"/>
      <c r="BY49" s="38"/>
    </row>
    <row r="50" spans="1:77" ht="27.75" x14ac:dyDescent="0.3">
      <c r="A50" s="28">
        <f t="shared" si="120"/>
        <v>29</v>
      </c>
      <c r="B50" s="29" t="s">
        <v>44</v>
      </c>
      <c r="C50" s="30">
        <v>1143</v>
      </c>
      <c r="D50" s="31">
        <v>0</v>
      </c>
      <c r="E50" s="31">
        <v>0</v>
      </c>
      <c r="F50" s="31">
        <v>0</v>
      </c>
      <c r="G50" s="31">
        <f t="shared" si="95"/>
        <v>1143</v>
      </c>
      <c r="H50" s="30">
        <f t="shared" si="96"/>
        <v>1048</v>
      </c>
      <c r="I50" s="31">
        <f t="shared" si="97"/>
        <v>0</v>
      </c>
      <c r="J50" s="31">
        <f t="shared" si="98"/>
        <v>0</v>
      </c>
      <c r="K50" s="31">
        <f t="shared" si="99"/>
        <v>0</v>
      </c>
      <c r="L50" s="31">
        <f t="shared" si="100"/>
        <v>1048</v>
      </c>
      <c r="M50" s="30">
        <v>1052</v>
      </c>
      <c r="N50" s="31">
        <v>0</v>
      </c>
      <c r="O50" s="31">
        <v>0</v>
      </c>
      <c r="P50" s="31">
        <v>0</v>
      </c>
      <c r="Q50" s="31">
        <f t="shared" si="101"/>
        <v>1052</v>
      </c>
      <c r="R50" s="31"/>
      <c r="S50" s="31"/>
      <c r="T50" s="31"/>
      <c r="U50" s="31"/>
      <c r="V50" s="31"/>
      <c r="W50" s="31"/>
      <c r="X50" s="32">
        <f t="shared" si="13"/>
        <v>100.38</v>
      </c>
      <c r="Y50" s="33">
        <f t="shared" si="14"/>
        <v>0</v>
      </c>
      <c r="Z50" s="33">
        <f t="shared" si="15"/>
        <v>0</v>
      </c>
      <c r="AA50" s="33">
        <f t="shared" si="16"/>
        <v>0</v>
      </c>
      <c r="AB50" s="33">
        <f t="shared" si="30"/>
        <v>100.38</v>
      </c>
      <c r="AC50" s="30">
        <f t="shared" si="17"/>
        <v>4</v>
      </c>
      <c r="AD50" s="31">
        <f t="shared" si="18"/>
        <v>0</v>
      </c>
      <c r="AE50" s="31">
        <f t="shared" si="19"/>
        <v>0</v>
      </c>
      <c r="AF50" s="31">
        <f t="shared" si="20"/>
        <v>0</v>
      </c>
      <c r="AG50" s="31">
        <f t="shared" si="21"/>
        <v>4</v>
      </c>
      <c r="AH50" s="30">
        <f t="shared" si="122"/>
        <v>4</v>
      </c>
      <c r="AI50" s="31">
        <f t="shared" si="123"/>
        <v>0</v>
      </c>
      <c r="AJ50" s="31">
        <f t="shared" si="124"/>
        <v>0</v>
      </c>
      <c r="AK50" s="31">
        <f t="shared" si="126"/>
        <v>0</v>
      </c>
      <c r="AL50" s="31">
        <f t="shared" si="102"/>
        <v>4</v>
      </c>
      <c r="AM50" s="30">
        <f t="shared" si="103"/>
        <v>0</v>
      </c>
      <c r="AN50" s="31">
        <f t="shared" si="104"/>
        <v>0</v>
      </c>
      <c r="AO50" s="31">
        <f t="shared" si="105"/>
        <v>0</v>
      </c>
      <c r="AP50" s="31">
        <f t="shared" si="106"/>
        <v>0</v>
      </c>
      <c r="AQ50" s="31">
        <f t="shared" si="107"/>
        <v>0</v>
      </c>
      <c r="AR50" s="51">
        <f t="shared" si="108"/>
        <v>96</v>
      </c>
      <c r="AS50" s="52">
        <f t="shared" si="109"/>
        <v>0</v>
      </c>
      <c r="AT50" s="52">
        <f t="shared" si="110"/>
        <v>0</v>
      </c>
      <c r="AU50" s="52">
        <f t="shared" si="111"/>
        <v>0</v>
      </c>
      <c r="AV50" s="52">
        <f t="shared" si="112"/>
        <v>96</v>
      </c>
      <c r="AW50" s="34">
        <f t="shared" si="113"/>
        <v>91</v>
      </c>
      <c r="AX50" s="35">
        <f t="shared" si="114"/>
        <v>0</v>
      </c>
      <c r="AY50" s="35">
        <f t="shared" si="115"/>
        <v>0</v>
      </c>
      <c r="AZ50" s="35">
        <f t="shared" si="116"/>
        <v>0</v>
      </c>
      <c r="BA50" s="35">
        <f t="shared" si="117"/>
        <v>91</v>
      </c>
      <c r="BB50" s="85">
        <f t="shared" si="40"/>
        <v>0.9</v>
      </c>
      <c r="BC50" s="52">
        <f t="shared" si="82"/>
        <v>0</v>
      </c>
      <c r="BD50" s="52">
        <f>IFERROR(ROUND((AY50/AT50),1),0)</f>
        <v>0</v>
      </c>
      <c r="BE50" s="52">
        <f t="shared" si="121"/>
        <v>0</v>
      </c>
      <c r="BF50" s="37">
        <f t="shared" si="93"/>
        <v>0.9</v>
      </c>
      <c r="BG50" s="53">
        <f t="shared" si="118"/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f t="shared" si="119"/>
        <v>0</v>
      </c>
      <c r="BR50" s="54"/>
      <c r="BS50" s="54"/>
      <c r="BT50" s="54"/>
      <c r="BU50" s="54"/>
      <c r="BV50" s="54"/>
      <c r="BW50" s="54"/>
      <c r="BX50" s="54"/>
      <c r="BY50" s="38"/>
    </row>
    <row r="51" spans="1:77" ht="27.75" x14ac:dyDescent="0.3">
      <c r="A51" s="28">
        <f t="shared" si="120"/>
        <v>30</v>
      </c>
      <c r="B51" s="29" t="s">
        <v>45</v>
      </c>
      <c r="C51" s="30">
        <v>1306</v>
      </c>
      <c r="D51" s="31">
        <v>0</v>
      </c>
      <c r="E51" s="31">
        <v>0</v>
      </c>
      <c r="F51" s="31">
        <v>0</v>
      </c>
      <c r="G51" s="31">
        <f t="shared" si="95"/>
        <v>1306</v>
      </c>
      <c r="H51" s="30">
        <f t="shared" si="96"/>
        <v>1197</v>
      </c>
      <c r="I51" s="31">
        <f t="shared" si="97"/>
        <v>0</v>
      </c>
      <c r="J51" s="31">
        <f t="shared" si="98"/>
        <v>0</v>
      </c>
      <c r="K51" s="31">
        <f t="shared" si="99"/>
        <v>0</v>
      </c>
      <c r="L51" s="31">
        <f t="shared" si="100"/>
        <v>1197</v>
      </c>
      <c r="M51" s="30">
        <v>1216</v>
      </c>
      <c r="N51" s="31">
        <v>0</v>
      </c>
      <c r="O51" s="31">
        <v>0</v>
      </c>
      <c r="P51" s="31">
        <v>0</v>
      </c>
      <c r="Q51" s="31">
        <f t="shared" si="101"/>
        <v>1216</v>
      </c>
      <c r="R51" s="31"/>
      <c r="S51" s="31"/>
      <c r="T51" s="31"/>
      <c r="U51" s="31"/>
      <c r="V51" s="31"/>
      <c r="W51" s="31"/>
      <c r="X51" s="32">
        <f t="shared" ref="X51:X82" si="127">IFERROR(ROUND(M51/H51*100,2),0)</f>
        <v>101.59</v>
      </c>
      <c r="Y51" s="33">
        <f t="shared" ref="Y51:Y82" si="128">IFERROR(ROUND(N51/I51*100,2),0)</f>
        <v>0</v>
      </c>
      <c r="Z51" s="33">
        <f t="shared" ref="Z51:Z82" si="129">IFERROR(ROUND(O51/J51*100,2),0)</f>
        <v>0</v>
      </c>
      <c r="AA51" s="33">
        <f t="shared" ref="AA51:AA82" si="130">IFERROR(ROUND(P51/K51*100,2),0)</f>
        <v>0</v>
      </c>
      <c r="AB51" s="33">
        <f t="shared" ref="AB51:AB82" si="131">IFERROR(ROUND(Q51/L51*100,2),0)</f>
        <v>101.59</v>
      </c>
      <c r="AC51" s="30">
        <f t="shared" ref="AC51:AC82" si="132">ROUND(M51-H51,0)</f>
        <v>19</v>
      </c>
      <c r="AD51" s="31">
        <f t="shared" ref="AD51:AD82" si="133">ROUND(N51-I51,0)</f>
        <v>0</v>
      </c>
      <c r="AE51" s="31">
        <f t="shared" ref="AE51:AE82" si="134">ROUND(O51-J51,0)</f>
        <v>0</v>
      </c>
      <c r="AF51" s="31">
        <f t="shared" ref="AF51:AF82" si="135">ROUND(P51-K51,0)</f>
        <v>0</v>
      </c>
      <c r="AG51" s="31">
        <f t="shared" ref="AG51:AG82" si="136">ROUND(Q51-L51,0)</f>
        <v>19</v>
      </c>
      <c r="AH51" s="30">
        <f t="shared" si="122"/>
        <v>19</v>
      </c>
      <c r="AI51" s="31">
        <f t="shared" si="123"/>
        <v>0</v>
      </c>
      <c r="AJ51" s="31">
        <f t="shared" si="124"/>
        <v>0</v>
      </c>
      <c r="AK51" s="31">
        <f t="shared" si="126"/>
        <v>0</v>
      </c>
      <c r="AL51" s="31">
        <f t="shared" si="102"/>
        <v>19</v>
      </c>
      <c r="AM51" s="30">
        <f t="shared" si="103"/>
        <v>0</v>
      </c>
      <c r="AN51" s="31">
        <f t="shared" si="104"/>
        <v>0</v>
      </c>
      <c r="AO51" s="31">
        <f t="shared" si="105"/>
        <v>0</v>
      </c>
      <c r="AP51" s="31">
        <f t="shared" si="106"/>
        <v>0</v>
      </c>
      <c r="AQ51" s="31">
        <f t="shared" si="107"/>
        <v>0</v>
      </c>
      <c r="AR51" s="51">
        <f t="shared" si="108"/>
        <v>111</v>
      </c>
      <c r="AS51" s="52">
        <f t="shared" si="109"/>
        <v>0</v>
      </c>
      <c r="AT51" s="52">
        <f t="shared" si="110"/>
        <v>0</v>
      </c>
      <c r="AU51" s="52">
        <f t="shared" si="111"/>
        <v>0</v>
      </c>
      <c r="AV51" s="52">
        <f t="shared" si="112"/>
        <v>111</v>
      </c>
      <c r="AW51" s="34">
        <f t="shared" si="113"/>
        <v>90</v>
      </c>
      <c r="AX51" s="35">
        <f t="shared" si="114"/>
        <v>0</v>
      </c>
      <c r="AY51" s="35">
        <f t="shared" si="115"/>
        <v>0</v>
      </c>
      <c r="AZ51" s="35">
        <f t="shared" si="116"/>
        <v>0</v>
      </c>
      <c r="BA51" s="35">
        <f t="shared" si="117"/>
        <v>90</v>
      </c>
      <c r="BB51" s="85">
        <f t="shared" si="40"/>
        <v>0.8</v>
      </c>
      <c r="BC51" s="52">
        <f t="shared" si="82"/>
        <v>0</v>
      </c>
      <c r="BD51" s="52">
        <f>IFERROR(ROUND((AY51/AT51),1),0)</f>
        <v>0</v>
      </c>
      <c r="BE51" s="52">
        <f t="shared" si="121"/>
        <v>0</v>
      </c>
      <c r="BF51" s="37">
        <f t="shared" ref="BF51:BF60" si="137">IFERROR(ROUND((BA51/AV51),1),0)</f>
        <v>0.8</v>
      </c>
      <c r="BG51" s="53">
        <f t="shared" si="118"/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f t="shared" si="119"/>
        <v>0</v>
      </c>
      <c r="BR51" s="54"/>
      <c r="BS51" s="54"/>
      <c r="BT51" s="54"/>
      <c r="BU51" s="54"/>
      <c r="BV51" s="54"/>
      <c r="BW51" s="54"/>
      <c r="BX51" s="54"/>
      <c r="BY51" s="38"/>
    </row>
    <row r="52" spans="1:77" ht="27.75" x14ac:dyDescent="0.3">
      <c r="A52" s="28">
        <f t="shared" si="120"/>
        <v>31</v>
      </c>
      <c r="B52" s="29" t="s">
        <v>46</v>
      </c>
      <c r="C52" s="30">
        <v>1912</v>
      </c>
      <c r="D52" s="31">
        <v>0</v>
      </c>
      <c r="E52" s="31">
        <v>0</v>
      </c>
      <c r="F52" s="31">
        <v>0</v>
      </c>
      <c r="G52" s="31">
        <f t="shared" si="95"/>
        <v>1912</v>
      </c>
      <c r="H52" s="30">
        <f t="shared" si="96"/>
        <v>1753</v>
      </c>
      <c r="I52" s="31">
        <f t="shared" si="97"/>
        <v>0</v>
      </c>
      <c r="J52" s="31">
        <f t="shared" si="98"/>
        <v>0</v>
      </c>
      <c r="K52" s="31">
        <f t="shared" si="99"/>
        <v>0</v>
      </c>
      <c r="L52" s="31">
        <f t="shared" si="100"/>
        <v>1753</v>
      </c>
      <c r="M52" s="30">
        <v>1938</v>
      </c>
      <c r="N52" s="31">
        <v>0</v>
      </c>
      <c r="O52" s="31">
        <v>0</v>
      </c>
      <c r="P52" s="31">
        <v>0</v>
      </c>
      <c r="Q52" s="31">
        <f t="shared" si="101"/>
        <v>1938</v>
      </c>
      <c r="R52" s="31"/>
      <c r="S52" s="31"/>
      <c r="T52" s="31"/>
      <c r="U52" s="31"/>
      <c r="V52" s="31"/>
      <c r="W52" s="31"/>
      <c r="X52" s="32">
        <f t="shared" si="127"/>
        <v>110.55</v>
      </c>
      <c r="Y52" s="33">
        <f t="shared" si="128"/>
        <v>0</v>
      </c>
      <c r="Z52" s="33">
        <f t="shared" si="129"/>
        <v>0</v>
      </c>
      <c r="AA52" s="33">
        <f t="shared" si="130"/>
        <v>0</v>
      </c>
      <c r="AB52" s="33">
        <f t="shared" si="131"/>
        <v>110.55</v>
      </c>
      <c r="AC52" s="30">
        <f t="shared" si="132"/>
        <v>185</v>
      </c>
      <c r="AD52" s="31">
        <f t="shared" si="133"/>
        <v>0</v>
      </c>
      <c r="AE52" s="31">
        <f t="shared" si="134"/>
        <v>0</v>
      </c>
      <c r="AF52" s="31">
        <f t="shared" si="135"/>
        <v>0</v>
      </c>
      <c r="AG52" s="31">
        <f t="shared" si="136"/>
        <v>185</v>
      </c>
      <c r="AH52" s="30">
        <f t="shared" si="122"/>
        <v>185</v>
      </c>
      <c r="AI52" s="31">
        <f t="shared" si="123"/>
        <v>0</v>
      </c>
      <c r="AJ52" s="31">
        <f t="shared" si="124"/>
        <v>0</v>
      </c>
      <c r="AK52" s="31">
        <f t="shared" si="126"/>
        <v>0</v>
      </c>
      <c r="AL52" s="31">
        <f t="shared" si="126"/>
        <v>185</v>
      </c>
      <c r="AM52" s="30">
        <f t="shared" si="103"/>
        <v>0</v>
      </c>
      <c r="AN52" s="31">
        <f t="shared" si="104"/>
        <v>0</v>
      </c>
      <c r="AO52" s="31">
        <f t="shared" si="105"/>
        <v>0</v>
      </c>
      <c r="AP52" s="31">
        <f t="shared" si="106"/>
        <v>0</v>
      </c>
      <c r="AQ52" s="31">
        <f t="shared" si="107"/>
        <v>0</v>
      </c>
      <c r="AR52" s="51">
        <f t="shared" si="108"/>
        <v>176</v>
      </c>
      <c r="AS52" s="52">
        <f t="shared" si="109"/>
        <v>0</v>
      </c>
      <c r="AT52" s="52">
        <f t="shared" si="110"/>
        <v>0</v>
      </c>
      <c r="AU52" s="52">
        <f t="shared" si="111"/>
        <v>0</v>
      </c>
      <c r="AV52" s="52">
        <f t="shared" si="112"/>
        <v>176</v>
      </c>
      <c r="AW52" s="34">
        <f t="shared" si="113"/>
        <v>-26</v>
      </c>
      <c r="AX52" s="35">
        <f t="shared" si="114"/>
        <v>0</v>
      </c>
      <c r="AY52" s="35">
        <f t="shared" si="115"/>
        <v>0</v>
      </c>
      <c r="AZ52" s="35">
        <f t="shared" si="116"/>
        <v>0</v>
      </c>
      <c r="BA52" s="35">
        <f t="shared" si="117"/>
        <v>-26</v>
      </c>
      <c r="BB52" s="85">
        <f t="shared" si="40"/>
        <v>-0.1</v>
      </c>
      <c r="BC52" s="52">
        <f t="shared" si="82"/>
        <v>0</v>
      </c>
      <c r="BD52" s="37">
        <f>IFERROR(ROUND((AY52/AT52),1),0)</f>
        <v>0</v>
      </c>
      <c r="BE52" s="52">
        <f t="shared" si="121"/>
        <v>0</v>
      </c>
      <c r="BF52" s="37">
        <f t="shared" si="137"/>
        <v>-0.1</v>
      </c>
      <c r="BG52" s="53">
        <f t="shared" si="118"/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f t="shared" si="119"/>
        <v>0</v>
      </c>
      <c r="BR52" s="54"/>
      <c r="BS52" s="54"/>
      <c r="BT52" s="54"/>
      <c r="BU52" s="54"/>
      <c r="BV52" s="54"/>
      <c r="BW52" s="54"/>
      <c r="BX52" s="54"/>
      <c r="BY52" s="38"/>
    </row>
    <row r="53" spans="1:77" ht="27.75" x14ac:dyDescent="0.3">
      <c r="A53" s="28">
        <f t="shared" si="120"/>
        <v>32</v>
      </c>
      <c r="B53" s="29" t="s">
        <v>47</v>
      </c>
      <c r="C53" s="30">
        <v>755</v>
      </c>
      <c r="D53" s="31">
        <v>0</v>
      </c>
      <c r="E53" s="31">
        <v>0</v>
      </c>
      <c r="F53" s="31">
        <v>0</v>
      </c>
      <c r="G53" s="31">
        <f t="shared" si="95"/>
        <v>755</v>
      </c>
      <c r="H53" s="30">
        <f t="shared" si="96"/>
        <v>692</v>
      </c>
      <c r="I53" s="31">
        <f t="shared" si="97"/>
        <v>0</v>
      </c>
      <c r="J53" s="31">
        <f t="shared" si="98"/>
        <v>0</v>
      </c>
      <c r="K53" s="31">
        <f t="shared" si="99"/>
        <v>0</v>
      </c>
      <c r="L53" s="31">
        <f t="shared" si="100"/>
        <v>692</v>
      </c>
      <c r="M53" s="30">
        <v>687</v>
      </c>
      <c r="N53" s="31">
        <v>0</v>
      </c>
      <c r="O53" s="31">
        <v>0</v>
      </c>
      <c r="P53" s="31">
        <v>0</v>
      </c>
      <c r="Q53" s="31">
        <f t="shared" si="101"/>
        <v>687</v>
      </c>
      <c r="R53" s="31"/>
      <c r="S53" s="31"/>
      <c r="T53" s="31"/>
      <c r="U53" s="31"/>
      <c r="V53" s="31"/>
      <c r="W53" s="31"/>
      <c r="X53" s="32">
        <f t="shared" si="127"/>
        <v>99.28</v>
      </c>
      <c r="Y53" s="33">
        <f t="shared" si="128"/>
        <v>0</v>
      </c>
      <c r="Z53" s="33">
        <f t="shared" si="129"/>
        <v>0</v>
      </c>
      <c r="AA53" s="33">
        <f t="shared" si="130"/>
        <v>0</v>
      </c>
      <c r="AB53" s="33">
        <f t="shared" si="131"/>
        <v>99.28</v>
      </c>
      <c r="AC53" s="30">
        <f t="shared" si="132"/>
        <v>-5</v>
      </c>
      <c r="AD53" s="31">
        <f t="shared" si="133"/>
        <v>0</v>
      </c>
      <c r="AE53" s="31">
        <f t="shared" si="134"/>
        <v>0</v>
      </c>
      <c r="AF53" s="31">
        <f t="shared" si="135"/>
        <v>0</v>
      </c>
      <c r="AG53" s="31">
        <f t="shared" si="136"/>
        <v>-5</v>
      </c>
      <c r="AH53" s="30">
        <f t="shared" si="122"/>
        <v>0</v>
      </c>
      <c r="AI53" s="31">
        <f t="shared" si="123"/>
        <v>0</v>
      </c>
      <c r="AJ53" s="31">
        <f t="shared" si="124"/>
        <v>0</v>
      </c>
      <c r="AK53" s="31">
        <f t="shared" si="126"/>
        <v>0</v>
      </c>
      <c r="AL53" s="31">
        <f t="shared" si="126"/>
        <v>0</v>
      </c>
      <c r="AM53" s="30">
        <f t="shared" si="103"/>
        <v>-5</v>
      </c>
      <c r="AN53" s="31">
        <f t="shared" si="104"/>
        <v>0</v>
      </c>
      <c r="AO53" s="31">
        <f t="shared" si="105"/>
        <v>0</v>
      </c>
      <c r="AP53" s="31">
        <f t="shared" si="106"/>
        <v>0</v>
      </c>
      <c r="AQ53" s="31">
        <f t="shared" si="107"/>
        <v>-5</v>
      </c>
      <c r="AR53" s="51">
        <f t="shared" si="108"/>
        <v>62</v>
      </c>
      <c r="AS53" s="52">
        <f t="shared" si="109"/>
        <v>0</v>
      </c>
      <c r="AT53" s="52">
        <f t="shared" si="110"/>
        <v>0</v>
      </c>
      <c r="AU53" s="52">
        <f t="shared" si="111"/>
        <v>0</v>
      </c>
      <c r="AV53" s="52">
        <f t="shared" si="112"/>
        <v>62</v>
      </c>
      <c r="AW53" s="34">
        <f t="shared" si="113"/>
        <v>68</v>
      </c>
      <c r="AX53" s="35">
        <f t="shared" si="114"/>
        <v>0</v>
      </c>
      <c r="AY53" s="35">
        <f t="shared" si="115"/>
        <v>0</v>
      </c>
      <c r="AZ53" s="35">
        <f t="shared" si="116"/>
        <v>0</v>
      </c>
      <c r="BA53" s="35">
        <f t="shared" si="117"/>
        <v>68</v>
      </c>
      <c r="BB53" s="85">
        <f t="shared" ref="BB53:BB84" si="138">IFERROR(ROUND((AW53/AR53),1),0)</f>
        <v>1.1000000000000001</v>
      </c>
      <c r="BC53" s="52">
        <f t="shared" si="82"/>
        <v>0</v>
      </c>
      <c r="BD53" s="52">
        <f>IFERROR(ROUND((AY53/AT53),1),0)</f>
        <v>0</v>
      </c>
      <c r="BE53" s="52">
        <f t="shared" si="121"/>
        <v>0</v>
      </c>
      <c r="BF53" s="37">
        <f t="shared" si="137"/>
        <v>1.1000000000000001</v>
      </c>
      <c r="BG53" s="53">
        <f t="shared" si="118"/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f t="shared" si="119"/>
        <v>0</v>
      </c>
      <c r="BR53" s="54"/>
      <c r="BS53" s="54"/>
      <c r="BT53" s="54"/>
      <c r="BU53" s="54"/>
      <c r="BV53" s="54"/>
      <c r="BW53" s="54"/>
      <c r="BX53" s="54"/>
      <c r="BY53" s="38"/>
    </row>
    <row r="54" spans="1:77" ht="27.75" x14ac:dyDescent="0.3">
      <c r="A54" s="28">
        <f t="shared" si="120"/>
        <v>33</v>
      </c>
      <c r="B54" s="29" t="s">
        <v>48</v>
      </c>
      <c r="C54" s="30">
        <v>0</v>
      </c>
      <c r="D54" s="31">
        <v>0</v>
      </c>
      <c r="E54" s="31">
        <v>0</v>
      </c>
      <c r="F54" s="31">
        <v>0</v>
      </c>
      <c r="G54" s="31">
        <f t="shared" si="95"/>
        <v>0</v>
      </c>
      <c r="H54" s="30">
        <f t="shared" si="96"/>
        <v>0</v>
      </c>
      <c r="I54" s="31">
        <f t="shared" si="97"/>
        <v>0</v>
      </c>
      <c r="J54" s="31">
        <f t="shared" si="98"/>
        <v>0</v>
      </c>
      <c r="K54" s="31">
        <f t="shared" si="99"/>
        <v>0</v>
      </c>
      <c r="L54" s="31">
        <f t="shared" si="100"/>
        <v>0</v>
      </c>
      <c r="M54" s="30">
        <v>0</v>
      </c>
      <c r="N54" s="31">
        <v>0</v>
      </c>
      <c r="O54" s="31">
        <v>0</v>
      </c>
      <c r="P54" s="31">
        <v>0</v>
      </c>
      <c r="Q54" s="31">
        <f t="shared" si="101"/>
        <v>0</v>
      </c>
      <c r="R54" s="31"/>
      <c r="S54" s="31"/>
      <c r="T54" s="31"/>
      <c r="U54" s="31"/>
      <c r="V54" s="31"/>
      <c r="W54" s="31"/>
      <c r="X54" s="32">
        <f t="shared" si="127"/>
        <v>0</v>
      </c>
      <c r="Y54" s="33">
        <f t="shared" si="128"/>
        <v>0</v>
      </c>
      <c r="Z54" s="33">
        <f t="shared" si="129"/>
        <v>0</v>
      </c>
      <c r="AA54" s="33">
        <f t="shared" si="130"/>
        <v>0</v>
      </c>
      <c r="AB54" s="33">
        <f t="shared" si="131"/>
        <v>0</v>
      </c>
      <c r="AC54" s="30">
        <f t="shared" si="132"/>
        <v>0</v>
      </c>
      <c r="AD54" s="31">
        <f t="shared" si="133"/>
        <v>0</v>
      </c>
      <c r="AE54" s="31">
        <f t="shared" si="134"/>
        <v>0</v>
      </c>
      <c r="AF54" s="31">
        <f t="shared" si="135"/>
        <v>0</v>
      </c>
      <c r="AG54" s="31">
        <f t="shared" si="136"/>
        <v>0</v>
      </c>
      <c r="AH54" s="30">
        <f t="shared" si="122"/>
        <v>0</v>
      </c>
      <c r="AI54" s="31">
        <f t="shared" si="123"/>
        <v>0</v>
      </c>
      <c r="AJ54" s="31">
        <f t="shared" si="124"/>
        <v>0</v>
      </c>
      <c r="AK54" s="31">
        <f t="shared" si="126"/>
        <v>0</v>
      </c>
      <c r="AL54" s="31">
        <f t="shared" si="126"/>
        <v>0</v>
      </c>
      <c r="AM54" s="30">
        <f t="shared" si="103"/>
        <v>0</v>
      </c>
      <c r="AN54" s="31">
        <f t="shared" si="104"/>
        <v>0</v>
      </c>
      <c r="AO54" s="31">
        <f t="shared" si="105"/>
        <v>0</v>
      </c>
      <c r="AP54" s="31">
        <f t="shared" si="106"/>
        <v>0</v>
      </c>
      <c r="AQ54" s="31">
        <f t="shared" si="107"/>
        <v>0</v>
      </c>
      <c r="AR54" s="51">
        <f t="shared" si="108"/>
        <v>0</v>
      </c>
      <c r="AS54" s="52">
        <f t="shared" si="109"/>
        <v>0</v>
      </c>
      <c r="AT54" s="52">
        <f t="shared" si="110"/>
        <v>0</v>
      </c>
      <c r="AU54" s="52">
        <f t="shared" si="111"/>
        <v>0</v>
      </c>
      <c r="AV54" s="52">
        <f t="shared" si="112"/>
        <v>0</v>
      </c>
      <c r="AW54" s="34">
        <f t="shared" si="113"/>
        <v>0</v>
      </c>
      <c r="AX54" s="35">
        <f t="shared" si="114"/>
        <v>0</v>
      </c>
      <c r="AY54" s="35">
        <f t="shared" si="115"/>
        <v>0</v>
      </c>
      <c r="AZ54" s="35">
        <f t="shared" si="116"/>
        <v>0</v>
      </c>
      <c r="BA54" s="35">
        <f t="shared" si="117"/>
        <v>0</v>
      </c>
      <c r="BB54" s="85">
        <f t="shared" si="138"/>
        <v>0</v>
      </c>
      <c r="BC54" s="52">
        <f t="shared" ref="BC54:BC60" si="139">IFERROR(ROUND((AX54/AS54),1),0)</f>
        <v>0</v>
      </c>
      <c r="BD54" s="52">
        <f t="shared" ref="BD54:BD60" si="140">IFERROR(ROUND((AY54/AT54),1),0)</f>
        <v>0</v>
      </c>
      <c r="BE54" s="52">
        <f t="shared" si="121"/>
        <v>0</v>
      </c>
      <c r="BF54" s="52">
        <f t="shared" si="137"/>
        <v>0</v>
      </c>
      <c r="BG54" s="53">
        <f t="shared" si="118"/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f t="shared" si="119"/>
        <v>0</v>
      </c>
      <c r="BR54" s="54"/>
      <c r="BS54" s="54"/>
      <c r="BT54" s="54"/>
      <c r="BU54" s="54"/>
      <c r="BV54" s="54"/>
      <c r="BW54" s="54"/>
      <c r="BX54" s="54"/>
      <c r="BY54" s="38"/>
    </row>
    <row r="55" spans="1:77" ht="46.5" x14ac:dyDescent="0.4">
      <c r="A55" s="28">
        <f t="shared" si="120"/>
        <v>34</v>
      </c>
      <c r="B55" s="29" t="s">
        <v>49</v>
      </c>
      <c r="C55" s="30">
        <v>10221</v>
      </c>
      <c r="D55" s="31">
        <v>0</v>
      </c>
      <c r="E55" s="31">
        <v>0</v>
      </c>
      <c r="F55" s="31">
        <v>50</v>
      </c>
      <c r="G55" s="31">
        <f t="shared" si="95"/>
        <v>10221</v>
      </c>
      <c r="H55" s="30">
        <f t="shared" si="96"/>
        <v>9369</v>
      </c>
      <c r="I55" s="31">
        <f t="shared" si="97"/>
        <v>0</v>
      </c>
      <c r="J55" s="31">
        <f t="shared" si="98"/>
        <v>0</v>
      </c>
      <c r="K55" s="31">
        <f t="shared" si="99"/>
        <v>46</v>
      </c>
      <c r="L55" s="31">
        <f t="shared" si="100"/>
        <v>9369</v>
      </c>
      <c r="M55" s="30">
        <v>8852</v>
      </c>
      <c r="N55" s="31">
        <v>0</v>
      </c>
      <c r="O55" s="31">
        <v>0</v>
      </c>
      <c r="P55" s="31">
        <v>48</v>
      </c>
      <c r="Q55" s="31">
        <f t="shared" si="101"/>
        <v>8852</v>
      </c>
      <c r="R55" s="31"/>
      <c r="S55" s="31"/>
      <c r="T55" s="31"/>
      <c r="U55" s="31"/>
      <c r="V55" s="31"/>
      <c r="W55" s="31"/>
      <c r="X55" s="32">
        <f t="shared" si="127"/>
        <v>94.48</v>
      </c>
      <c r="Y55" s="33">
        <f t="shared" si="128"/>
        <v>0</v>
      </c>
      <c r="Z55" s="33">
        <f t="shared" si="129"/>
        <v>0</v>
      </c>
      <c r="AA55" s="33">
        <f t="shared" si="130"/>
        <v>104.35</v>
      </c>
      <c r="AB55" s="33">
        <f t="shared" si="131"/>
        <v>94.48</v>
      </c>
      <c r="AC55" s="30">
        <f t="shared" si="132"/>
        <v>-517</v>
      </c>
      <c r="AD55" s="31">
        <f t="shared" si="133"/>
        <v>0</v>
      </c>
      <c r="AE55" s="31">
        <f t="shared" si="134"/>
        <v>0</v>
      </c>
      <c r="AF55" s="31">
        <f t="shared" si="135"/>
        <v>2</v>
      </c>
      <c r="AG55" s="31">
        <f t="shared" si="136"/>
        <v>-517</v>
      </c>
      <c r="AH55" s="30">
        <f t="shared" si="122"/>
        <v>0</v>
      </c>
      <c r="AI55" s="31">
        <f t="shared" si="123"/>
        <v>0</v>
      </c>
      <c r="AJ55" s="31">
        <f t="shared" si="124"/>
        <v>0</v>
      </c>
      <c r="AK55" s="31">
        <f t="shared" si="126"/>
        <v>2</v>
      </c>
      <c r="AL55" s="31">
        <f t="shared" si="126"/>
        <v>0</v>
      </c>
      <c r="AM55" s="30">
        <f t="shared" si="103"/>
        <v>-517</v>
      </c>
      <c r="AN55" s="31">
        <f t="shared" si="104"/>
        <v>0</v>
      </c>
      <c r="AO55" s="31">
        <f t="shared" si="105"/>
        <v>0</v>
      </c>
      <c r="AP55" s="31">
        <f t="shared" si="106"/>
        <v>0</v>
      </c>
      <c r="AQ55" s="31">
        <f t="shared" si="107"/>
        <v>-517</v>
      </c>
      <c r="AR55" s="51">
        <f t="shared" si="108"/>
        <v>805</v>
      </c>
      <c r="AS55" s="52">
        <f t="shared" si="109"/>
        <v>0</v>
      </c>
      <c r="AT55" s="52">
        <f t="shared" si="110"/>
        <v>0</v>
      </c>
      <c r="AU55" s="52">
        <f t="shared" si="111"/>
        <v>4</v>
      </c>
      <c r="AV55" s="52">
        <f t="shared" si="112"/>
        <v>805</v>
      </c>
      <c r="AW55" s="34">
        <f t="shared" si="113"/>
        <v>1369</v>
      </c>
      <c r="AX55" s="35">
        <f t="shared" si="114"/>
        <v>0</v>
      </c>
      <c r="AY55" s="35">
        <f t="shared" si="115"/>
        <v>0</v>
      </c>
      <c r="AZ55" s="35">
        <f t="shared" si="116"/>
        <v>2</v>
      </c>
      <c r="BA55" s="35">
        <f t="shared" si="117"/>
        <v>1369</v>
      </c>
      <c r="BB55" s="85">
        <f t="shared" si="138"/>
        <v>1.7</v>
      </c>
      <c r="BC55" s="52">
        <f t="shared" si="139"/>
        <v>0</v>
      </c>
      <c r="BD55" s="52">
        <f t="shared" si="140"/>
        <v>0</v>
      </c>
      <c r="BE55" s="52">
        <f t="shared" si="121"/>
        <v>0.5</v>
      </c>
      <c r="BF55" s="37">
        <f t="shared" si="137"/>
        <v>1.7</v>
      </c>
      <c r="BG55" s="53">
        <f t="shared" si="118"/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f t="shared" si="119"/>
        <v>398</v>
      </c>
      <c r="BR55" s="54"/>
      <c r="BS55" s="54"/>
      <c r="BT55" s="54"/>
      <c r="BU55" s="54">
        <v>398</v>
      </c>
      <c r="BV55" s="54"/>
      <c r="BW55" s="54"/>
      <c r="BX55" s="54"/>
      <c r="BY55" s="99"/>
    </row>
    <row r="56" spans="1:77" ht="27.75" x14ac:dyDescent="0.3">
      <c r="A56" s="28">
        <f t="shared" si="120"/>
        <v>35</v>
      </c>
      <c r="B56" s="29" t="s">
        <v>50</v>
      </c>
      <c r="C56" s="30">
        <v>0</v>
      </c>
      <c r="D56" s="31">
        <v>0</v>
      </c>
      <c r="E56" s="31">
        <v>0</v>
      </c>
      <c r="F56" s="31">
        <v>0</v>
      </c>
      <c r="G56" s="31">
        <f t="shared" si="95"/>
        <v>0</v>
      </c>
      <c r="H56" s="30">
        <f t="shared" si="96"/>
        <v>0</v>
      </c>
      <c r="I56" s="31">
        <f t="shared" si="97"/>
        <v>0</v>
      </c>
      <c r="J56" s="31">
        <f t="shared" si="98"/>
        <v>0</v>
      </c>
      <c r="K56" s="31">
        <f t="shared" si="99"/>
        <v>0</v>
      </c>
      <c r="L56" s="31">
        <f t="shared" si="100"/>
        <v>0</v>
      </c>
      <c r="M56" s="30">
        <v>0</v>
      </c>
      <c r="N56" s="31">
        <v>0</v>
      </c>
      <c r="O56" s="31">
        <v>0</v>
      </c>
      <c r="P56" s="31">
        <v>0</v>
      </c>
      <c r="Q56" s="31">
        <f t="shared" si="101"/>
        <v>0</v>
      </c>
      <c r="R56" s="31"/>
      <c r="S56" s="31"/>
      <c r="T56" s="31"/>
      <c r="U56" s="31"/>
      <c r="V56" s="31"/>
      <c r="W56" s="31"/>
      <c r="X56" s="32">
        <f t="shared" si="127"/>
        <v>0</v>
      </c>
      <c r="Y56" s="33">
        <f t="shared" si="128"/>
        <v>0</v>
      </c>
      <c r="Z56" s="33">
        <f t="shared" si="129"/>
        <v>0</v>
      </c>
      <c r="AA56" s="33">
        <f t="shared" si="130"/>
        <v>0</v>
      </c>
      <c r="AB56" s="33">
        <f t="shared" si="131"/>
        <v>0</v>
      </c>
      <c r="AC56" s="30">
        <f t="shared" si="132"/>
        <v>0</v>
      </c>
      <c r="AD56" s="31">
        <f t="shared" si="133"/>
        <v>0</v>
      </c>
      <c r="AE56" s="31">
        <f t="shared" si="134"/>
        <v>0</v>
      </c>
      <c r="AF56" s="31">
        <f t="shared" si="135"/>
        <v>0</v>
      </c>
      <c r="AG56" s="31">
        <f t="shared" si="136"/>
        <v>0</v>
      </c>
      <c r="AH56" s="30">
        <f t="shared" si="122"/>
        <v>0</v>
      </c>
      <c r="AI56" s="31">
        <f t="shared" si="123"/>
        <v>0</v>
      </c>
      <c r="AJ56" s="31">
        <f t="shared" si="124"/>
        <v>0</v>
      </c>
      <c r="AK56" s="31">
        <f t="shared" si="126"/>
        <v>0</v>
      </c>
      <c r="AL56" s="31">
        <f t="shared" si="126"/>
        <v>0</v>
      </c>
      <c r="AM56" s="30">
        <f t="shared" si="103"/>
        <v>0</v>
      </c>
      <c r="AN56" s="31">
        <f t="shared" si="104"/>
        <v>0</v>
      </c>
      <c r="AO56" s="31">
        <f t="shared" si="105"/>
        <v>0</v>
      </c>
      <c r="AP56" s="31">
        <f t="shared" si="106"/>
        <v>0</v>
      </c>
      <c r="AQ56" s="31">
        <f t="shared" si="107"/>
        <v>0</v>
      </c>
      <c r="AR56" s="51">
        <f t="shared" si="108"/>
        <v>0</v>
      </c>
      <c r="AS56" s="52">
        <f t="shared" si="109"/>
        <v>0</v>
      </c>
      <c r="AT56" s="52">
        <f t="shared" si="110"/>
        <v>0</v>
      </c>
      <c r="AU56" s="52">
        <f t="shared" si="111"/>
        <v>0</v>
      </c>
      <c r="AV56" s="52">
        <f t="shared" si="112"/>
        <v>0</v>
      </c>
      <c r="AW56" s="34">
        <f t="shared" si="113"/>
        <v>0</v>
      </c>
      <c r="AX56" s="35">
        <f t="shared" si="114"/>
        <v>0</v>
      </c>
      <c r="AY56" s="35">
        <f t="shared" si="115"/>
        <v>0</v>
      </c>
      <c r="AZ56" s="35">
        <f t="shared" si="116"/>
        <v>0</v>
      </c>
      <c r="BA56" s="35">
        <f t="shared" si="117"/>
        <v>0</v>
      </c>
      <c r="BB56" s="85">
        <f t="shared" si="138"/>
        <v>0</v>
      </c>
      <c r="BC56" s="52">
        <f t="shared" si="139"/>
        <v>0</v>
      </c>
      <c r="BD56" s="52">
        <f t="shared" si="140"/>
        <v>0</v>
      </c>
      <c r="BE56" s="52">
        <f t="shared" si="121"/>
        <v>0</v>
      </c>
      <c r="BF56" s="52">
        <f t="shared" si="137"/>
        <v>0</v>
      </c>
      <c r="BG56" s="53">
        <f t="shared" si="118"/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f t="shared" si="119"/>
        <v>0</v>
      </c>
      <c r="BR56" s="54"/>
      <c r="BS56" s="54"/>
      <c r="BT56" s="54"/>
      <c r="BU56" s="54"/>
      <c r="BV56" s="54"/>
      <c r="BW56" s="54"/>
      <c r="BX56" s="54"/>
      <c r="BY56" s="38"/>
    </row>
    <row r="57" spans="1:77" ht="46.5" x14ac:dyDescent="0.3">
      <c r="A57" s="28">
        <f t="shared" si="120"/>
        <v>36</v>
      </c>
      <c r="B57" s="29" t="s">
        <v>117</v>
      </c>
      <c r="C57" s="30">
        <v>0</v>
      </c>
      <c r="D57" s="31">
        <v>0</v>
      </c>
      <c r="E57" s="31">
        <v>0</v>
      </c>
      <c r="F57" s="31">
        <v>0</v>
      </c>
      <c r="G57" s="31">
        <f t="shared" si="95"/>
        <v>0</v>
      </c>
      <c r="H57" s="30">
        <f t="shared" si="96"/>
        <v>0</v>
      </c>
      <c r="I57" s="31">
        <f t="shared" si="97"/>
        <v>0</v>
      </c>
      <c r="J57" s="31">
        <f t="shared" si="98"/>
        <v>0</v>
      </c>
      <c r="K57" s="31">
        <f t="shared" si="99"/>
        <v>0</v>
      </c>
      <c r="L57" s="31">
        <f t="shared" si="100"/>
        <v>0</v>
      </c>
      <c r="M57" s="30">
        <v>0</v>
      </c>
      <c r="N57" s="31">
        <v>0</v>
      </c>
      <c r="O57" s="31">
        <v>0</v>
      </c>
      <c r="P57" s="31">
        <v>0</v>
      </c>
      <c r="Q57" s="31">
        <f t="shared" si="101"/>
        <v>0</v>
      </c>
      <c r="R57" s="31"/>
      <c r="S57" s="31"/>
      <c r="T57" s="31"/>
      <c r="U57" s="31"/>
      <c r="V57" s="31"/>
      <c r="W57" s="31"/>
      <c r="X57" s="32">
        <f t="shared" si="127"/>
        <v>0</v>
      </c>
      <c r="Y57" s="33">
        <f t="shared" si="128"/>
        <v>0</v>
      </c>
      <c r="Z57" s="33">
        <f t="shared" si="129"/>
        <v>0</v>
      </c>
      <c r="AA57" s="33">
        <f t="shared" si="130"/>
        <v>0</v>
      </c>
      <c r="AB57" s="33">
        <f t="shared" si="131"/>
        <v>0</v>
      </c>
      <c r="AC57" s="30">
        <f t="shared" si="132"/>
        <v>0</v>
      </c>
      <c r="AD57" s="31">
        <f t="shared" si="133"/>
        <v>0</v>
      </c>
      <c r="AE57" s="31">
        <f t="shared" si="134"/>
        <v>0</v>
      </c>
      <c r="AF57" s="31">
        <f t="shared" si="135"/>
        <v>0</v>
      </c>
      <c r="AG57" s="31">
        <f t="shared" si="136"/>
        <v>0</v>
      </c>
      <c r="AH57" s="30">
        <f t="shared" si="122"/>
        <v>0</v>
      </c>
      <c r="AI57" s="31">
        <f t="shared" si="123"/>
        <v>0</v>
      </c>
      <c r="AJ57" s="31">
        <f t="shared" si="124"/>
        <v>0</v>
      </c>
      <c r="AK57" s="31">
        <f t="shared" si="126"/>
        <v>0</v>
      </c>
      <c r="AL57" s="31">
        <f t="shared" si="126"/>
        <v>0</v>
      </c>
      <c r="AM57" s="30">
        <f t="shared" si="103"/>
        <v>0</v>
      </c>
      <c r="AN57" s="31">
        <f t="shared" si="104"/>
        <v>0</v>
      </c>
      <c r="AO57" s="31">
        <f t="shared" si="105"/>
        <v>0</v>
      </c>
      <c r="AP57" s="31">
        <f t="shared" si="106"/>
        <v>0</v>
      </c>
      <c r="AQ57" s="31">
        <f t="shared" si="107"/>
        <v>0</v>
      </c>
      <c r="AR57" s="51">
        <f t="shared" si="108"/>
        <v>0</v>
      </c>
      <c r="AS57" s="52">
        <f t="shared" si="109"/>
        <v>0</v>
      </c>
      <c r="AT57" s="52">
        <f t="shared" si="110"/>
        <v>0</v>
      </c>
      <c r="AU57" s="52">
        <f t="shared" si="111"/>
        <v>0</v>
      </c>
      <c r="AV57" s="52">
        <f t="shared" si="112"/>
        <v>0</v>
      </c>
      <c r="AW57" s="34">
        <f t="shared" si="113"/>
        <v>0</v>
      </c>
      <c r="AX57" s="35">
        <f t="shared" si="114"/>
        <v>0</v>
      </c>
      <c r="AY57" s="35">
        <f t="shared" si="115"/>
        <v>0</v>
      </c>
      <c r="AZ57" s="35">
        <f t="shared" si="116"/>
        <v>0</v>
      </c>
      <c r="BA57" s="35">
        <f t="shared" si="117"/>
        <v>0</v>
      </c>
      <c r="BB57" s="85">
        <f t="shared" si="138"/>
        <v>0</v>
      </c>
      <c r="BC57" s="52">
        <f t="shared" si="139"/>
        <v>0</v>
      </c>
      <c r="BD57" s="52">
        <f t="shared" si="140"/>
        <v>0</v>
      </c>
      <c r="BE57" s="52">
        <f t="shared" ref="BE57:BE60" si="141">IFERROR(ROUND((AZ57/AU57),1),0)</f>
        <v>0</v>
      </c>
      <c r="BF57" s="52">
        <f t="shared" si="137"/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54"/>
      <c r="BW57" s="54"/>
      <c r="BX57" s="54"/>
      <c r="BY57" s="38" t="s">
        <v>90</v>
      </c>
    </row>
    <row r="58" spans="1:77" ht="27.75" x14ac:dyDescent="0.3">
      <c r="A58" s="28">
        <f t="shared" si="120"/>
        <v>37</v>
      </c>
      <c r="B58" s="29" t="s">
        <v>51</v>
      </c>
      <c r="C58" s="30">
        <v>0</v>
      </c>
      <c r="D58" s="31">
        <v>0</v>
      </c>
      <c r="E58" s="31">
        <v>0</v>
      </c>
      <c r="F58" s="31">
        <v>0</v>
      </c>
      <c r="G58" s="31">
        <f t="shared" si="95"/>
        <v>0</v>
      </c>
      <c r="H58" s="30">
        <f t="shared" si="96"/>
        <v>0</v>
      </c>
      <c r="I58" s="31">
        <f t="shared" si="97"/>
        <v>0</v>
      </c>
      <c r="J58" s="31">
        <f t="shared" si="98"/>
        <v>0</v>
      </c>
      <c r="K58" s="31">
        <f t="shared" si="99"/>
        <v>0</v>
      </c>
      <c r="L58" s="31">
        <f t="shared" si="100"/>
        <v>0</v>
      </c>
      <c r="M58" s="30">
        <v>0</v>
      </c>
      <c r="N58" s="31">
        <v>0</v>
      </c>
      <c r="O58" s="31">
        <v>0</v>
      </c>
      <c r="P58" s="31">
        <v>0</v>
      </c>
      <c r="Q58" s="31">
        <f t="shared" si="101"/>
        <v>0</v>
      </c>
      <c r="R58" s="31"/>
      <c r="S58" s="31"/>
      <c r="T58" s="31"/>
      <c r="U58" s="31"/>
      <c r="V58" s="31"/>
      <c r="W58" s="31"/>
      <c r="X58" s="32">
        <f t="shared" si="127"/>
        <v>0</v>
      </c>
      <c r="Y58" s="33">
        <f t="shared" si="128"/>
        <v>0</v>
      </c>
      <c r="Z58" s="33">
        <f t="shared" si="129"/>
        <v>0</v>
      </c>
      <c r="AA58" s="33">
        <f t="shared" si="130"/>
        <v>0</v>
      </c>
      <c r="AB58" s="33">
        <f t="shared" si="131"/>
        <v>0</v>
      </c>
      <c r="AC58" s="30">
        <f t="shared" si="132"/>
        <v>0</v>
      </c>
      <c r="AD58" s="31">
        <f t="shared" si="133"/>
        <v>0</v>
      </c>
      <c r="AE58" s="31">
        <f t="shared" si="134"/>
        <v>0</v>
      </c>
      <c r="AF58" s="31">
        <f t="shared" si="135"/>
        <v>0</v>
      </c>
      <c r="AG58" s="31">
        <f t="shared" si="136"/>
        <v>0</v>
      </c>
      <c r="AH58" s="30">
        <f t="shared" si="122"/>
        <v>0</v>
      </c>
      <c r="AI58" s="31">
        <f t="shared" si="123"/>
        <v>0</v>
      </c>
      <c r="AJ58" s="31">
        <f t="shared" si="124"/>
        <v>0</v>
      </c>
      <c r="AK58" s="31">
        <f t="shared" si="126"/>
        <v>0</v>
      </c>
      <c r="AL58" s="31">
        <f t="shared" si="126"/>
        <v>0</v>
      </c>
      <c r="AM58" s="30">
        <f t="shared" si="103"/>
        <v>0</v>
      </c>
      <c r="AN58" s="31">
        <f t="shared" si="104"/>
        <v>0</v>
      </c>
      <c r="AO58" s="31">
        <f t="shared" si="105"/>
        <v>0</v>
      </c>
      <c r="AP58" s="31">
        <f t="shared" si="106"/>
        <v>0</v>
      </c>
      <c r="AQ58" s="31">
        <f t="shared" si="107"/>
        <v>0</v>
      </c>
      <c r="AR58" s="51">
        <f t="shared" si="108"/>
        <v>0</v>
      </c>
      <c r="AS58" s="52">
        <f t="shared" si="109"/>
        <v>0</v>
      </c>
      <c r="AT58" s="52">
        <f t="shared" si="110"/>
        <v>0</v>
      </c>
      <c r="AU58" s="52">
        <f t="shared" si="111"/>
        <v>0</v>
      </c>
      <c r="AV58" s="52">
        <f t="shared" si="112"/>
        <v>0</v>
      </c>
      <c r="AW58" s="34">
        <f t="shared" si="113"/>
        <v>0</v>
      </c>
      <c r="AX58" s="35">
        <f t="shared" si="114"/>
        <v>0</v>
      </c>
      <c r="AY58" s="35">
        <f t="shared" si="115"/>
        <v>0</v>
      </c>
      <c r="AZ58" s="35">
        <f t="shared" si="116"/>
        <v>0</v>
      </c>
      <c r="BA58" s="35">
        <f t="shared" si="117"/>
        <v>0</v>
      </c>
      <c r="BB58" s="85">
        <f t="shared" si="138"/>
        <v>0</v>
      </c>
      <c r="BC58" s="52">
        <f t="shared" si="139"/>
        <v>0</v>
      </c>
      <c r="BD58" s="52">
        <f t="shared" si="140"/>
        <v>0</v>
      </c>
      <c r="BE58" s="52">
        <f t="shared" si="141"/>
        <v>0</v>
      </c>
      <c r="BF58" s="52">
        <f t="shared" si="137"/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54"/>
      <c r="BW58" s="54"/>
      <c r="BX58" s="54"/>
      <c r="BY58" s="38"/>
    </row>
    <row r="59" spans="1:77" ht="27.75" x14ac:dyDescent="0.3">
      <c r="A59" s="28">
        <f t="shared" si="120"/>
        <v>38</v>
      </c>
      <c r="B59" s="29" t="s">
        <v>52</v>
      </c>
      <c r="C59" s="30">
        <v>97</v>
      </c>
      <c r="D59" s="31">
        <v>0</v>
      </c>
      <c r="E59" s="31">
        <v>0</v>
      </c>
      <c r="F59" s="31">
        <v>0</v>
      </c>
      <c r="G59" s="31">
        <f t="shared" si="95"/>
        <v>97</v>
      </c>
      <c r="H59" s="30">
        <f t="shared" si="96"/>
        <v>89</v>
      </c>
      <c r="I59" s="31">
        <f t="shared" si="97"/>
        <v>0</v>
      </c>
      <c r="J59" s="31">
        <f t="shared" si="98"/>
        <v>0</v>
      </c>
      <c r="K59" s="31">
        <f t="shared" si="99"/>
        <v>0</v>
      </c>
      <c r="L59" s="31">
        <f t="shared" si="100"/>
        <v>89</v>
      </c>
      <c r="M59" s="30">
        <v>108</v>
      </c>
      <c r="N59" s="31">
        <v>0</v>
      </c>
      <c r="O59" s="31">
        <v>0</v>
      </c>
      <c r="P59" s="31">
        <v>0</v>
      </c>
      <c r="Q59" s="31">
        <f t="shared" si="101"/>
        <v>108</v>
      </c>
      <c r="R59" s="31"/>
      <c r="S59" s="31"/>
      <c r="T59" s="31"/>
      <c r="U59" s="31"/>
      <c r="V59" s="31"/>
      <c r="W59" s="31"/>
      <c r="X59" s="32">
        <f t="shared" si="127"/>
        <v>121.35</v>
      </c>
      <c r="Y59" s="33">
        <f t="shared" si="128"/>
        <v>0</v>
      </c>
      <c r="Z59" s="33">
        <f t="shared" si="129"/>
        <v>0</v>
      </c>
      <c r="AA59" s="33">
        <f t="shared" si="130"/>
        <v>0</v>
      </c>
      <c r="AB59" s="33">
        <f t="shared" si="131"/>
        <v>121.35</v>
      </c>
      <c r="AC59" s="30">
        <f t="shared" si="132"/>
        <v>19</v>
      </c>
      <c r="AD59" s="31">
        <f t="shared" si="133"/>
        <v>0</v>
      </c>
      <c r="AE59" s="31">
        <f t="shared" si="134"/>
        <v>0</v>
      </c>
      <c r="AF59" s="31">
        <f t="shared" si="135"/>
        <v>0</v>
      </c>
      <c r="AG59" s="31">
        <f t="shared" si="136"/>
        <v>19</v>
      </c>
      <c r="AH59" s="30">
        <f t="shared" si="122"/>
        <v>19</v>
      </c>
      <c r="AI59" s="31">
        <f t="shared" si="123"/>
        <v>0</v>
      </c>
      <c r="AJ59" s="31">
        <f t="shared" si="124"/>
        <v>0</v>
      </c>
      <c r="AK59" s="31">
        <f t="shared" si="126"/>
        <v>0</v>
      </c>
      <c r="AL59" s="31">
        <f t="shared" si="126"/>
        <v>19</v>
      </c>
      <c r="AM59" s="30">
        <f t="shared" si="103"/>
        <v>0</v>
      </c>
      <c r="AN59" s="31">
        <f t="shared" si="104"/>
        <v>0</v>
      </c>
      <c r="AO59" s="31">
        <f t="shared" si="105"/>
        <v>0</v>
      </c>
      <c r="AP59" s="31">
        <f t="shared" si="106"/>
        <v>0</v>
      </c>
      <c r="AQ59" s="31">
        <f t="shared" si="107"/>
        <v>0</v>
      </c>
      <c r="AR59" s="51">
        <f t="shared" si="108"/>
        <v>10</v>
      </c>
      <c r="AS59" s="52">
        <f t="shared" si="109"/>
        <v>0</v>
      </c>
      <c r="AT59" s="52">
        <f t="shared" si="110"/>
        <v>0</v>
      </c>
      <c r="AU59" s="52">
        <f t="shared" si="111"/>
        <v>0</v>
      </c>
      <c r="AV59" s="52">
        <f t="shared" si="112"/>
        <v>10</v>
      </c>
      <c r="AW59" s="34">
        <f t="shared" si="113"/>
        <v>-11</v>
      </c>
      <c r="AX59" s="35">
        <f t="shared" si="114"/>
        <v>0</v>
      </c>
      <c r="AY59" s="35">
        <f t="shared" si="115"/>
        <v>0</v>
      </c>
      <c r="AZ59" s="35">
        <f t="shared" si="116"/>
        <v>0</v>
      </c>
      <c r="BA59" s="35">
        <f t="shared" si="117"/>
        <v>-11</v>
      </c>
      <c r="BB59" s="85">
        <f t="shared" si="138"/>
        <v>-1.1000000000000001</v>
      </c>
      <c r="BC59" s="52">
        <f t="shared" si="139"/>
        <v>0</v>
      </c>
      <c r="BD59" s="52">
        <f t="shared" si="140"/>
        <v>0</v>
      </c>
      <c r="BE59" s="52">
        <f t="shared" si="141"/>
        <v>0</v>
      </c>
      <c r="BF59" s="52">
        <f t="shared" si="137"/>
        <v>-1.1000000000000001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54"/>
      <c r="BW59" s="54"/>
      <c r="BX59" s="54"/>
      <c r="BY59" s="38"/>
    </row>
    <row r="60" spans="1:77" ht="27.75" x14ac:dyDescent="0.3">
      <c r="A60" s="28">
        <f t="shared" si="120"/>
        <v>39</v>
      </c>
      <c r="B60" s="29" t="s">
        <v>53</v>
      </c>
      <c r="C60" s="30">
        <v>0</v>
      </c>
      <c r="D60" s="31">
        <v>0</v>
      </c>
      <c r="E60" s="31">
        <v>0</v>
      </c>
      <c r="F60" s="31">
        <v>0</v>
      </c>
      <c r="G60" s="31">
        <f t="shared" si="95"/>
        <v>0</v>
      </c>
      <c r="H60" s="30">
        <f t="shared" si="96"/>
        <v>0</v>
      </c>
      <c r="I60" s="31">
        <f t="shared" si="97"/>
        <v>0</v>
      </c>
      <c r="J60" s="31">
        <f t="shared" si="98"/>
        <v>0</v>
      </c>
      <c r="K60" s="31">
        <f t="shared" si="99"/>
        <v>0</v>
      </c>
      <c r="L60" s="31">
        <f t="shared" si="100"/>
        <v>0</v>
      </c>
      <c r="M60" s="30">
        <v>0</v>
      </c>
      <c r="N60" s="31">
        <v>0</v>
      </c>
      <c r="O60" s="31">
        <v>0</v>
      </c>
      <c r="P60" s="31">
        <v>0</v>
      </c>
      <c r="Q60" s="31">
        <f t="shared" si="101"/>
        <v>0</v>
      </c>
      <c r="R60" s="31"/>
      <c r="S60" s="31"/>
      <c r="T60" s="31"/>
      <c r="U60" s="31"/>
      <c r="V60" s="31"/>
      <c r="W60" s="31"/>
      <c r="X60" s="32">
        <f t="shared" si="127"/>
        <v>0</v>
      </c>
      <c r="Y60" s="33">
        <f t="shared" si="128"/>
        <v>0</v>
      </c>
      <c r="Z60" s="33">
        <f t="shared" si="129"/>
        <v>0</v>
      </c>
      <c r="AA60" s="33">
        <f t="shared" si="130"/>
        <v>0</v>
      </c>
      <c r="AB60" s="33">
        <f t="shared" si="131"/>
        <v>0</v>
      </c>
      <c r="AC60" s="31">
        <f t="shared" si="132"/>
        <v>0</v>
      </c>
      <c r="AD60" s="31">
        <f t="shared" si="133"/>
        <v>0</v>
      </c>
      <c r="AE60" s="31">
        <f t="shared" si="134"/>
        <v>0</v>
      </c>
      <c r="AF60" s="31">
        <f t="shared" si="135"/>
        <v>0</v>
      </c>
      <c r="AG60" s="31">
        <f t="shared" si="136"/>
        <v>0</v>
      </c>
      <c r="AH60" s="30">
        <f t="shared" si="122"/>
        <v>0</v>
      </c>
      <c r="AI60" s="31">
        <f t="shared" si="123"/>
        <v>0</v>
      </c>
      <c r="AJ60" s="31">
        <f t="shared" si="124"/>
        <v>0</v>
      </c>
      <c r="AK60" s="31">
        <f t="shared" si="126"/>
        <v>0</v>
      </c>
      <c r="AL60" s="31">
        <f t="shared" si="126"/>
        <v>0</v>
      </c>
      <c r="AM60" s="30">
        <f t="shared" si="103"/>
        <v>0</v>
      </c>
      <c r="AN60" s="31">
        <f t="shared" si="104"/>
        <v>0</v>
      </c>
      <c r="AO60" s="31">
        <f t="shared" si="105"/>
        <v>0</v>
      </c>
      <c r="AP60" s="31">
        <f t="shared" si="106"/>
        <v>0</v>
      </c>
      <c r="AQ60" s="31">
        <f t="shared" si="107"/>
        <v>0</v>
      </c>
      <c r="AR60" s="51">
        <f t="shared" si="108"/>
        <v>0</v>
      </c>
      <c r="AS60" s="52">
        <f t="shared" si="109"/>
        <v>0</v>
      </c>
      <c r="AT60" s="52">
        <f t="shared" si="110"/>
        <v>0</v>
      </c>
      <c r="AU60" s="52">
        <f t="shared" si="111"/>
        <v>0</v>
      </c>
      <c r="AV60" s="52">
        <f t="shared" si="112"/>
        <v>0</v>
      </c>
      <c r="AW60" s="34">
        <f t="shared" si="113"/>
        <v>0</v>
      </c>
      <c r="AX60" s="35">
        <f t="shared" si="114"/>
        <v>0</v>
      </c>
      <c r="AY60" s="35">
        <f t="shared" si="115"/>
        <v>0</v>
      </c>
      <c r="AZ60" s="35">
        <f t="shared" si="116"/>
        <v>0</v>
      </c>
      <c r="BA60" s="35">
        <f t="shared" si="117"/>
        <v>0</v>
      </c>
      <c r="BB60" s="85">
        <f t="shared" si="138"/>
        <v>0</v>
      </c>
      <c r="BC60" s="52">
        <f t="shared" si="139"/>
        <v>0</v>
      </c>
      <c r="BD60" s="52">
        <f t="shared" si="140"/>
        <v>0</v>
      </c>
      <c r="BE60" s="52">
        <f t="shared" si="141"/>
        <v>0</v>
      </c>
      <c r="BF60" s="52">
        <f t="shared" si="137"/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54"/>
      <c r="BW60" s="54"/>
      <c r="BX60" s="54"/>
      <c r="BY60" s="38"/>
    </row>
    <row r="61" spans="1:77" ht="39" x14ac:dyDescent="0.3">
      <c r="A61" s="46"/>
      <c r="B61" s="56" t="s">
        <v>54</v>
      </c>
      <c r="C61" s="48">
        <v>56121</v>
      </c>
      <c r="D61" s="48">
        <v>0</v>
      </c>
      <c r="E61" s="48">
        <v>0</v>
      </c>
      <c r="F61" s="48">
        <v>50</v>
      </c>
      <c r="G61" s="48">
        <f>SUM(G36:G60)</f>
        <v>56121</v>
      </c>
      <c r="H61" s="48">
        <f>SUM(H36:H60)</f>
        <v>51446</v>
      </c>
      <c r="I61" s="48">
        <f t="shared" ref="I61:L61" si="142">SUM(I36:I60)</f>
        <v>0</v>
      </c>
      <c r="J61" s="48">
        <f t="shared" si="142"/>
        <v>0</v>
      </c>
      <c r="K61" s="48">
        <f t="shared" si="142"/>
        <v>46</v>
      </c>
      <c r="L61" s="48">
        <f t="shared" si="142"/>
        <v>51446</v>
      </c>
      <c r="M61" s="48">
        <v>50898</v>
      </c>
      <c r="N61" s="48">
        <v>0</v>
      </c>
      <c r="O61" s="48">
        <v>0</v>
      </c>
      <c r="P61" s="48">
        <v>48</v>
      </c>
      <c r="Q61" s="48">
        <f t="shared" ref="Q61:W61" si="143">SUM(Q36:Q60)</f>
        <v>50898</v>
      </c>
      <c r="R61" s="48">
        <f t="shared" si="143"/>
        <v>0</v>
      </c>
      <c r="S61" s="48">
        <f t="shared" si="143"/>
        <v>0</v>
      </c>
      <c r="T61" s="48">
        <f t="shared" si="143"/>
        <v>0</v>
      </c>
      <c r="U61" s="48">
        <f t="shared" si="143"/>
        <v>0</v>
      </c>
      <c r="V61" s="48">
        <f t="shared" si="143"/>
        <v>0</v>
      </c>
      <c r="W61" s="48">
        <f t="shared" si="143"/>
        <v>0</v>
      </c>
      <c r="X61" s="42">
        <f t="shared" si="127"/>
        <v>98.93</v>
      </c>
      <c r="Y61" s="42">
        <f t="shared" si="128"/>
        <v>0</v>
      </c>
      <c r="Z61" s="42">
        <f t="shared" si="129"/>
        <v>0</v>
      </c>
      <c r="AA61" s="42">
        <f t="shared" si="130"/>
        <v>104.35</v>
      </c>
      <c r="AB61" s="42">
        <f t="shared" si="131"/>
        <v>98.93</v>
      </c>
      <c r="AC61" s="43">
        <f t="shared" si="132"/>
        <v>-548</v>
      </c>
      <c r="AD61" s="43">
        <f t="shared" si="133"/>
        <v>0</v>
      </c>
      <c r="AE61" s="43">
        <f t="shared" si="134"/>
        <v>0</v>
      </c>
      <c r="AF61" s="43">
        <f t="shared" si="135"/>
        <v>2</v>
      </c>
      <c r="AG61" s="43">
        <f t="shared" si="136"/>
        <v>-548</v>
      </c>
      <c r="AH61" s="48">
        <f t="shared" ref="AH61:BP61" si="144">SUM(AH36:AH60)</f>
        <v>682</v>
      </c>
      <c r="AI61" s="48">
        <f t="shared" si="144"/>
        <v>0</v>
      </c>
      <c r="AJ61" s="48">
        <f t="shared" si="144"/>
        <v>0</v>
      </c>
      <c r="AK61" s="48">
        <f t="shared" si="144"/>
        <v>2</v>
      </c>
      <c r="AL61" s="48">
        <f t="shared" ref="AL61" si="145">SUM(AL36:AL60)</f>
        <v>682</v>
      </c>
      <c r="AM61" s="48">
        <f t="shared" si="144"/>
        <v>-1230</v>
      </c>
      <c r="AN61" s="48">
        <f t="shared" si="144"/>
        <v>0</v>
      </c>
      <c r="AO61" s="48">
        <f t="shared" si="144"/>
        <v>0</v>
      </c>
      <c r="AP61" s="48">
        <f t="shared" si="144"/>
        <v>0</v>
      </c>
      <c r="AQ61" s="48">
        <f t="shared" ref="AQ61" si="146">SUM(AQ36:AQ60)</f>
        <v>-1230</v>
      </c>
      <c r="AR61" s="48">
        <f t="shared" si="144"/>
        <v>4628</v>
      </c>
      <c r="AS61" s="48">
        <f t="shared" si="144"/>
        <v>0</v>
      </c>
      <c r="AT61" s="48">
        <f t="shared" si="144"/>
        <v>0</v>
      </c>
      <c r="AU61" s="48">
        <f t="shared" si="144"/>
        <v>4</v>
      </c>
      <c r="AV61" s="48">
        <f t="shared" si="144"/>
        <v>4628</v>
      </c>
      <c r="AW61" s="48">
        <f t="shared" si="144"/>
        <v>5223</v>
      </c>
      <c r="AX61" s="48">
        <f t="shared" si="144"/>
        <v>0</v>
      </c>
      <c r="AY61" s="48">
        <f t="shared" si="144"/>
        <v>0</v>
      </c>
      <c r="AZ61" s="48">
        <f t="shared" si="144"/>
        <v>2</v>
      </c>
      <c r="BA61" s="48">
        <f>SUM(BA36:BA60)</f>
        <v>5223</v>
      </c>
      <c r="BB61" s="44">
        <f t="shared" si="138"/>
        <v>1.1000000000000001</v>
      </c>
      <c r="BC61" s="44">
        <f t="shared" ref="BC61:BF62" si="147">IFERROR(ROUND((AX61/AS61),1),0)</f>
        <v>0</v>
      </c>
      <c r="BD61" s="44">
        <f t="shared" si="147"/>
        <v>0</v>
      </c>
      <c r="BE61" s="44">
        <f t="shared" si="147"/>
        <v>0.5</v>
      </c>
      <c r="BF61" s="44">
        <f t="shared" si="147"/>
        <v>1.1000000000000001</v>
      </c>
      <c r="BG61" s="48">
        <f t="shared" si="144"/>
        <v>0</v>
      </c>
      <c r="BH61" s="48">
        <f t="shared" si="144"/>
        <v>0</v>
      </c>
      <c r="BI61" s="48">
        <f t="shared" si="144"/>
        <v>0</v>
      </c>
      <c r="BJ61" s="48">
        <f t="shared" si="144"/>
        <v>0</v>
      </c>
      <c r="BK61" s="48">
        <f t="shared" si="144"/>
        <v>0</v>
      </c>
      <c r="BL61" s="48">
        <f t="shared" si="144"/>
        <v>0</v>
      </c>
      <c r="BM61" s="48">
        <f t="shared" si="144"/>
        <v>0</v>
      </c>
      <c r="BN61" s="48">
        <f t="shared" si="144"/>
        <v>0</v>
      </c>
      <c r="BO61" s="48">
        <f t="shared" si="144"/>
        <v>0</v>
      </c>
      <c r="BP61" s="48">
        <f t="shared" si="144"/>
        <v>0</v>
      </c>
      <c r="BQ61" s="48">
        <f t="shared" ref="BQ61:BU61" si="148">SUM(BQ36:BQ60)</f>
        <v>0</v>
      </c>
      <c r="BR61" s="48">
        <f t="shared" si="148"/>
        <v>0</v>
      </c>
      <c r="BS61" s="48">
        <f t="shared" si="148"/>
        <v>0</v>
      </c>
      <c r="BT61" s="48">
        <f t="shared" si="148"/>
        <v>0</v>
      </c>
      <c r="BU61" s="48">
        <f t="shared" si="148"/>
        <v>0</v>
      </c>
      <c r="BV61" s="48"/>
      <c r="BW61" s="48"/>
      <c r="BX61" s="48"/>
      <c r="BY61" s="48"/>
    </row>
    <row r="62" spans="1:77" s="79" customFormat="1" ht="27" x14ac:dyDescent="0.3">
      <c r="A62" s="46"/>
      <c r="B62" s="57" t="s">
        <v>55</v>
      </c>
      <c r="C62" s="48">
        <v>199073</v>
      </c>
      <c r="D62" s="48">
        <v>10826</v>
      </c>
      <c r="E62" s="48">
        <v>4112</v>
      </c>
      <c r="F62" s="48">
        <v>5827</v>
      </c>
      <c r="G62" s="48">
        <f t="shared" ref="G62" si="149">G61+G35+G31+G24</f>
        <v>184135</v>
      </c>
      <c r="H62" s="48">
        <f>H61+H35+H31+H24</f>
        <v>182486</v>
      </c>
      <c r="I62" s="48">
        <f t="shared" ref="I62:L62" si="150">I61+I35+I31+I24</f>
        <v>9924</v>
      </c>
      <c r="J62" s="48">
        <f t="shared" si="150"/>
        <v>3769</v>
      </c>
      <c r="K62" s="48">
        <f t="shared" si="150"/>
        <v>5342</v>
      </c>
      <c r="L62" s="48">
        <f t="shared" si="150"/>
        <v>168793</v>
      </c>
      <c r="M62" s="48">
        <v>189165</v>
      </c>
      <c r="N62" s="48">
        <v>10127</v>
      </c>
      <c r="O62" s="48">
        <v>3597</v>
      </c>
      <c r="P62" s="48">
        <v>5381</v>
      </c>
      <c r="Q62" s="48">
        <f t="shared" ref="Q62:W62" si="151">Q61+Q35+Q31+Q24</f>
        <v>175441</v>
      </c>
      <c r="R62" s="48">
        <f t="shared" si="151"/>
        <v>0</v>
      </c>
      <c r="S62" s="48">
        <f t="shared" si="151"/>
        <v>0</v>
      </c>
      <c r="T62" s="48">
        <f t="shared" si="151"/>
        <v>0</v>
      </c>
      <c r="U62" s="48">
        <f t="shared" si="151"/>
        <v>0</v>
      </c>
      <c r="V62" s="48">
        <f t="shared" si="151"/>
        <v>0</v>
      </c>
      <c r="W62" s="48">
        <f t="shared" si="151"/>
        <v>0</v>
      </c>
      <c r="X62" s="42">
        <f t="shared" si="127"/>
        <v>103.66</v>
      </c>
      <c r="Y62" s="42">
        <f t="shared" si="128"/>
        <v>102.05</v>
      </c>
      <c r="Z62" s="42">
        <f t="shared" si="129"/>
        <v>95.44</v>
      </c>
      <c r="AA62" s="42">
        <f t="shared" si="130"/>
        <v>100.73</v>
      </c>
      <c r="AB62" s="42">
        <f t="shared" si="131"/>
        <v>103.94</v>
      </c>
      <c r="AC62" s="43">
        <f t="shared" si="132"/>
        <v>6679</v>
      </c>
      <c r="AD62" s="43">
        <f t="shared" si="133"/>
        <v>203</v>
      </c>
      <c r="AE62" s="43">
        <f t="shared" si="134"/>
        <v>-172</v>
      </c>
      <c r="AF62" s="43">
        <f t="shared" si="135"/>
        <v>39</v>
      </c>
      <c r="AG62" s="43">
        <f t="shared" si="136"/>
        <v>6648</v>
      </c>
      <c r="AH62" s="48">
        <f t="shared" ref="AH62:BP62" si="152">AH61+AH35+AH31+AH24</f>
        <v>8579</v>
      </c>
      <c r="AI62" s="48">
        <f t="shared" si="152"/>
        <v>203</v>
      </c>
      <c r="AJ62" s="48">
        <f t="shared" si="152"/>
        <v>41</v>
      </c>
      <c r="AK62" s="48">
        <f t="shared" si="152"/>
        <v>184</v>
      </c>
      <c r="AL62" s="48">
        <f t="shared" ref="AL62" si="153">AL61+AL35+AL31+AL24</f>
        <v>8569</v>
      </c>
      <c r="AM62" s="48">
        <f t="shared" si="152"/>
        <v>-1900</v>
      </c>
      <c r="AN62" s="48">
        <f t="shared" si="152"/>
        <v>0</v>
      </c>
      <c r="AO62" s="48">
        <f t="shared" si="152"/>
        <v>-213</v>
      </c>
      <c r="AP62" s="48">
        <f t="shared" si="152"/>
        <v>-145</v>
      </c>
      <c r="AQ62" s="48">
        <f t="shared" ref="AQ62" si="154">AQ61+AQ35+AQ31+AQ24</f>
        <v>-1921</v>
      </c>
      <c r="AR62" s="48">
        <f>AR61+AR35+AR31+AR24</f>
        <v>17197</v>
      </c>
      <c r="AS62" s="48">
        <f t="shared" ref="AS62:AV62" si="155">AS61+AS35+AS31+AS24</f>
        <v>921</v>
      </c>
      <c r="AT62" s="48">
        <f t="shared" si="155"/>
        <v>328</v>
      </c>
      <c r="AU62" s="48">
        <f t="shared" si="155"/>
        <v>488</v>
      </c>
      <c r="AV62" s="48">
        <f t="shared" si="155"/>
        <v>15950</v>
      </c>
      <c r="AW62" s="48">
        <f t="shared" si="152"/>
        <v>9908</v>
      </c>
      <c r="AX62" s="48">
        <f t="shared" si="152"/>
        <v>699</v>
      </c>
      <c r="AY62" s="48">
        <f t="shared" si="152"/>
        <v>515</v>
      </c>
      <c r="AZ62" s="48">
        <f t="shared" si="152"/>
        <v>446</v>
      </c>
      <c r="BA62" s="48">
        <f>BA61+BA35+BA31+BA24</f>
        <v>8694</v>
      </c>
      <c r="BB62" s="44">
        <f t="shared" si="138"/>
        <v>0.6</v>
      </c>
      <c r="BC62" s="44">
        <f t="shared" si="147"/>
        <v>0.8</v>
      </c>
      <c r="BD62" s="44">
        <f t="shared" si="147"/>
        <v>1.6</v>
      </c>
      <c r="BE62" s="44">
        <f t="shared" si="147"/>
        <v>0.9</v>
      </c>
      <c r="BF62" s="44">
        <f t="shared" si="147"/>
        <v>0.5</v>
      </c>
      <c r="BG62" s="48">
        <f t="shared" si="152"/>
        <v>0</v>
      </c>
      <c r="BH62" s="48">
        <f t="shared" si="152"/>
        <v>0</v>
      </c>
      <c r="BI62" s="48">
        <f t="shared" si="152"/>
        <v>0</v>
      </c>
      <c r="BJ62" s="48">
        <f t="shared" si="152"/>
        <v>0</v>
      </c>
      <c r="BK62" s="48">
        <f t="shared" si="152"/>
        <v>0</v>
      </c>
      <c r="BL62" s="48">
        <f t="shared" si="152"/>
        <v>0</v>
      </c>
      <c r="BM62" s="48">
        <f t="shared" si="152"/>
        <v>0</v>
      </c>
      <c r="BN62" s="48">
        <f t="shared" si="152"/>
        <v>0</v>
      </c>
      <c r="BO62" s="48">
        <f t="shared" si="152"/>
        <v>0</v>
      </c>
      <c r="BP62" s="48">
        <f t="shared" si="152"/>
        <v>0</v>
      </c>
      <c r="BQ62" s="48">
        <f t="shared" ref="BQ62:BU62" si="156">BQ61+BQ35+BQ31+BQ24</f>
        <v>0</v>
      </c>
      <c r="BR62" s="48">
        <f t="shared" si="156"/>
        <v>0</v>
      </c>
      <c r="BS62" s="48">
        <f t="shared" si="156"/>
        <v>0</v>
      </c>
      <c r="BT62" s="48">
        <f t="shared" si="156"/>
        <v>0</v>
      </c>
      <c r="BU62" s="48">
        <f t="shared" si="156"/>
        <v>0</v>
      </c>
      <c r="BV62" s="48"/>
      <c r="BW62" s="48"/>
      <c r="BX62" s="48"/>
      <c r="BY62" s="48"/>
    </row>
    <row r="63" spans="1:77" ht="27.75" x14ac:dyDescent="0.35">
      <c r="A63" s="28">
        <v>40</v>
      </c>
      <c r="B63" s="29" t="s">
        <v>56</v>
      </c>
      <c r="C63" s="30">
        <v>0</v>
      </c>
      <c r="D63" s="31">
        <v>0</v>
      </c>
      <c r="E63" s="31">
        <v>0</v>
      </c>
      <c r="F63" s="31">
        <v>0</v>
      </c>
      <c r="G63" s="31">
        <f>C63-D63-E63</f>
        <v>0</v>
      </c>
      <c r="H63" s="30">
        <f>ROUND(C63/12*$I$5,0)</f>
        <v>0</v>
      </c>
      <c r="I63" s="31">
        <f>ROUND(D63/12*$I$5,0)</f>
        <v>0</v>
      </c>
      <c r="J63" s="31">
        <f>ROUND(E63/12*$I$5,0)</f>
        <v>0</v>
      </c>
      <c r="K63" s="31">
        <f>ROUND(F63/12*$I$5,0)</f>
        <v>0</v>
      </c>
      <c r="L63" s="31">
        <f>H63-I63-J63</f>
        <v>0</v>
      </c>
      <c r="M63" s="30">
        <v>0</v>
      </c>
      <c r="N63" s="31">
        <v>0</v>
      </c>
      <c r="O63" s="31">
        <v>0</v>
      </c>
      <c r="P63" s="31">
        <v>0</v>
      </c>
      <c r="Q63" s="31">
        <f>M63-N63-O63</f>
        <v>0</v>
      </c>
      <c r="R63" s="31"/>
      <c r="S63" s="31"/>
      <c r="T63" s="31"/>
      <c r="U63" s="31"/>
      <c r="V63" s="31"/>
      <c r="W63" s="31"/>
      <c r="X63" s="32">
        <f t="shared" si="127"/>
        <v>0</v>
      </c>
      <c r="Y63" s="33">
        <f t="shared" si="128"/>
        <v>0</v>
      </c>
      <c r="Z63" s="33">
        <f t="shared" si="129"/>
        <v>0</v>
      </c>
      <c r="AA63" s="33">
        <f t="shared" si="130"/>
        <v>0</v>
      </c>
      <c r="AB63" s="33">
        <f t="shared" si="131"/>
        <v>0</v>
      </c>
      <c r="AC63" s="30">
        <f t="shared" si="132"/>
        <v>0</v>
      </c>
      <c r="AD63" s="31">
        <f t="shared" si="133"/>
        <v>0</v>
      </c>
      <c r="AE63" s="31">
        <f t="shared" si="134"/>
        <v>0</v>
      </c>
      <c r="AF63" s="31">
        <f t="shared" si="135"/>
        <v>0</v>
      </c>
      <c r="AG63" s="31">
        <f t="shared" si="136"/>
        <v>0</v>
      </c>
      <c r="AH63" s="30">
        <f>IFERROR(IF(AC63&gt;0,AC63,0),0)</f>
        <v>0</v>
      </c>
      <c r="AI63" s="31">
        <f>IFERROR(IF(AD63&gt;0,AD63,0),0)</f>
        <v>0</v>
      </c>
      <c r="AJ63" s="31">
        <f>IFERROR(IF(AE63&gt;0,AE63,0),0)</f>
        <v>0</v>
      </c>
      <c r="AK63" s="31">
        <f>IFERROR(IF(AF63&gt;0,AF63,0),0)</f>
        <v>0</v>
      </c>
      <c r="AL63" s="31">
        <f t="shared" ref="AL63" si="157">IFERROR(IF(AG63&gt;0,AG63,0),0)</f>
        <v>0</v>
      </c>
      <c r="AM63" s="30">
        <f>IFERROR(IF(AC63&lt;0,AC63,0),0)</f>
        <v>0</v>
      </c>
      <c r="AN63" s="31">
        <f>IFERROR(IF(AD63&lt;0,AD63,0),0)</f>
        <v>0</v>
      </c>
      <c r="AO63" s="31">
        <f>IFERROR(IF(AE63&lt;0,AE63,0),0)</f>
        <v>0</v>
      </c>
      <c r="AP63" s="31">
        <f>IFERROR(IF(AF63&lt;0,AF63,0),0)</f>
        <v>0</v>
      </c>
      <c r="AQ63" s="31">
        <f>IFERROR(IF(AG63&lt;0,AG63,0),0)</f>
        <v>0</v>
      </c>
      <c r="AR63" s="53">
        <f>ROUND(M63/$AR$5,0)</f>
        <v>0</v>
      </c>
      <c r="AS63" s="54">
        <f>ROUND(N63/$AR$5,0)</f>
        <v>0</v>
      </c>
      <c r="AT63" s="54">
        <f>ROUND(O63/$AR$5,0)</f>
        <v>0</v>
      </c>
      <c r="AU63" s="54">
        <f>ROUND(P63/$AR$5,0)</f>
        <v>0</v>
      </c>
      <c r="AV63" s="54">
        <f>ROUND(Q63/$AR$5,0)</f>
        <v>0</v>
      </c>
      <c r="AW63" s="34">
        <f>ROUND((C63-M63),0)</f>
        <v>0</v>
      </c>
      <c r="AX63" s="35">
        <f>ROUND((D63-N63),0)</f>
        <v>0</v>
      </c>
      <c r="AY63" s="35">
        <f>ROUND((E63-O63),0)</f>
        <v>0</v>
      </c>
      <c r="AZ63" s="35">
        <f>ROUND((F63-P63),0)</f>
        <v>0</v>
      </c>
      <c r="BA63" s="35">
        <f>AW63-AX63-AY63</f>
        <v>0</v>
      </c>
      <c r="BB63" s="36">
        <f t="shared" si="138"/>
        <v>0</v>
      </c>
      <c r="BC63" s="52">
        <f t="shared" ref="BC63:BC100" si="158">IFERROR(ROUND((AX63/AS63),1),0)</f>
        <v>0</v>
      </c>
      <c r="BD63" s="52">
        <f t="shared" ref="BD63:BE63" si="159">IFERROR(ROUND((AY63/AT63),1),0)</f>
        <v>0</v>
      </c>
      <c r="BE63" s="52">
        <f t="shared" si="159"/>
        <v>0</v>
      </c>
      <c r="BF63" s="37">
        <f>IFERROR(ROUND((BA63/AV63),1),0)</f>
        <v>0</v>
      </c>
      <c r="BG63" s="53">
        <f t="shared" ref="BG63" si="160">BH63+BI63+BJ63+BK63</f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f t="shared" ref="BQ63" si="161">BR63+BS63+BT63+BU63</f>
        <v>0</v>
      </c>
      <c r="BR63" s="54"/>
      <c r="BS63" s="54"/>
      <c r="BT63" s="54"/>
      <c r="BU63" s="54"/>
      <c r="BV63" s="54"/>
      <c r="BW63" s="54"/>
      <c r="BX63" s="54"/>
      <c r="BY63" s="45"/>
    </row>
    <row r="64" spans="1:77" ht="45" x14ac:dyDescent="0.3">
      <c r="A64" s="46"/>
      <c r="B64" s="57" t="s">
        <v>57</v>
      </c>
      <c r="C64" s="48">
        <v>0</v>
      </c>
      <c r="D64" s="48">
        <v>0</v>
      </c>
      <c r="E64" s="48">
        <v>0</v>
      </c>
      <c r="F64" s="48">
        <v>0</v>
      </c>
      <c r="G64" s="48">
        <f t="shared" ref="G64:BP64" si="162">G63</f>
        <v>0</v>
      </c>
      <c r="H64" s="48">
        <f t="shared" si="162"/>
        <v>0</v>
      </c>
      <c r="I64" s="48">
        <f t="shared" si="162"/>
        <v>0</v>
      </c>
      <c r="J64" s="48">
        <f t="shared" si="162"/>
        <v>0</v>
      </c>
      <c r="K64" s="48">
        <f t="shared" si="162"/>
        <v>0</v>
      </c>
      <c r="L64" s="48">
        <f t="shared" si="162"/>
        <v>0</v>
      </c>
      <c r="M64" s="48">
        <v>0</v>
      </c>
      <c r="N64" s="48">
        <v>0</v>
      </c>
      <c r="O64" s="48">
        <v>0</v>
      </c>
      <c r="P64" s="48">
        <v>0</v>
      </c>
      <c r="Q64" s="48">
        <f t="shared" si="162"/>
        <v>0</v>
      </c>
      <c r="R64" s="48">
        <f t="shared" si="162"/>
        <v>0</v>
      </c>
      <c r="S64" s="48">
        <f t="shared" si="162"/>
        <v>0</v>
      </c>
      <c r="T64" s="48">
        <f t="shared" si="162"/>
        <v>0</v>
      </c>
      <c r="U64" s="48">
        <f t="shared" si="162"/>
        <v>0</v>
      </c>
      <c r="V64" s="48">
        <f t="shared" si="162"/>
        <v>0</v>
      </c>
      <c r="W64" s="48">
        <f t="shared" si="162"/>
        <v>0</v>
      </c>
      <c r="X64" s="42">
        <f t="shared" si="127"/>
        <v>0</v>
      </c>
      <c r="Y64" s="42">
        <f t="shared" si="128"/>
        <v>0</v>
      </c>
      <c r="Z64" s="42">
        <f t="shared" si="129"/>
        <v>0</v>
      </c>
      <c r="AA64" s="42">
        <f t="shared" si="130"/>
        <v>0</v>
      </c>
      <c r="AB64" s="42">
        <f t="shared" si="131"/>
        <v>0</v>
      </c>
      <c r="AC64" s="49">
        <f t="shared" si="132"/>
        <v>0</v>
      </c>
      <c r="AD64" s="49">
        <f t="shared" si="133"/>
        <v>0</v>
      </c>
      <c r="AE64" s="49">
        <f t="shared" si="134"/>
        <v>0</v>
      </c>
      <c r="AF64" s="49">
        <f t="shared" si="135"/>
        <v>0</v>
      </c>
      <c r="AG64" s="49">
        <f t="shared" si="136"/>
        <v>0</v>
      </c>
      <c r="AH64" s="48">
        <f t="shared" si="162"/>
        <v>0</v>
      </c>
      <c r="AI64" s="48">
        <f t="shared" si="162"/>
        <v>0</v>
      </c>
      <c r="AJ64" s="48">
        <f t="shared" si="162"/>
        <v>0</v>
      </c>
      <c r="AK64" s="48">
        <f t="shared" si="162"/>
        <v>0</v>
      </c>
      <c r="AL64" s="48">
        <f t="shared" si="162"/>
        <v>0</v>
      </c>
      <c r="AM64" s="48">
        <f t="shared" si="162"/>
        <v>0</v>
      </c>
      <c r="AN64" s="48">
        <f t="shared" si="162"/>
        <v>0</v>
      </c>
      <c r="AO64" s="48">
        <f t="shared" si="162"/>
        <v>0</v>
      </c>
      <c r="AP64" s="48">
        <f t="shared" si="162"/>
        <v>0</v>
      </c>
      <c r="AQ64" s="48">
        <f t="shared" si="162"/>
        <v>0</v>
      </c>
      <c r="AR64" s="48">
        <f t="shared" si="162"/>
        <v>0</v>
      </c>
      <c r="AS64" s="48">
        <f t="shared" si="162"/>
        <v>0</v>
      </c>
      <c r="AT64" s="48">
        <f t="shared" si="162"/>
        <v>0</v>
      </c>
      <c r="AU64" s="48">
        <f t="shared" si="162"/>
        <v>0</v>
      </c>
      <c r="AV64" s="48">
        <f t="shared" si="162"/>
        <v>0</v>
      </c>
      <c r="AW64" s="48">
        <f t="shared" si="162"/>
        <v>0</v>
      </c>
      <c r="AX64" s="48">
        <f t="shared" si="162"/>
        <v>0</v>
      </c>
      <c r="AY64" s="48">
        <f t="shared" si="162"/>
        <v>0</v>
      </c>
      <c r="AZ64" s="48">
        <f t="shared" si="162"/>
        <v>0</v>
      </c>
      <c r="BA64" s="48">
        <f t="shared" si="162"/>
        <v>0</v>
      </c>
      <c r="BB64" s="44">
        <f t="shared" si="138"/>
        <v>0</v>
      </c>
      <c r="BC64" s="83">
        <f t="shared" si="158"/>
        <v>0</v>
      </c>
      <c r="BD64" s="83">
        <f t="shared" ref="BD64:BE68" si="163">IFERROR(ROUND((AY64/AT64),1),0)</f>
        <v>0</v>
      </c>
      <c r="BE64" s="83">
        <f t="shared" si="163"/>
        <v>0</v>
      </c>
      <c r="BF64" s="44">
        <f>IFERROR(ROUND((BA64/AW64),1),0)</f>
        <v>0</v>
      </c>
      <c r="BG64" s="48">
        <f t="shared" si="162"/>
        <v>0</v>
      </c>
      <c r="BH64" s="48">
        <f t="shared" si="162"/>
        <v>0</v>
      </c>
      <c r="BI64" s="48">
        <f t="shared" si="162"/>
        <v>0</v>
      </c>
      <c r="BJ64" s="48">
        <f t="shared" si="162"/>
        <v>0</v>
      </c>
      <c r="BK64" s="48">
        <f t="shared" si="162"/>
        <v>0</v>
      </c>
      <c r="BL64" s="48">
        <f t="shared" si="162"/>
        <v>0</v>
      </c>
      <c r="BM64" s="48">
        <f t="shared" si="162"/>
        <v>0</v>
      </c>
      <c r="BN64" s="48">
        <f t="shared" si="162"/>
        <v>0</v>
      </c>
      <c r="BO64" s="48">
        <f t="shared" si="162"/>
        <v>0</v>
      </c>
      <c r="BP64" s="48">
        <f t="shared" si="162"/>
        <v>0</v>
      </c>
      <c r="BQ64" s="48">
        <f t="shared" ref="BQ64:BU64" si="164">BQ63</f>
        <v>0</v>
      </c>
      <c r="BR64" s="48">
        <f t="shared" si="164"/>
        <v>0</v>
      </c>
      <c r="BS64" s="48">
        <f t="shared" si="164"/>
        <v>0</v>
      </c>
      <c r="BT64" s="48">
        <f t="shared" si="164"/>
        <v>0</v>
      </c>
      <c r="BU64" s="48">
        <f t="shared" si="164"/>
        <v>0</v>
      </c>
      <c r="BV64" s="48"/>
      <c r="BW64" s="48"/>
      <c r="BX64" s="48"/>
      <c r="BY64" s="48"/>
    </row>
    <row r="65" spans="1:77" ht="27.75" x14ac:dyDescent="0.3">
      <c r="A65" s="28">
        <v>41</v>
      </c>
      <c r="B65" s="29" t="s">
        <v>58</v>
      </c>
      <c r="C65" s="30">
        <v>0</v>
      </c>
      <c r="D65" s="31">
        <v>0</v>
      </c>
      <c r="E65" s="31">
        <v>0</v>
      </c>
      <c r="F65" s="31">
        <v>0</v>
      </c>
      <c r="G65" s="31">
        <f t="shared" ref="G65:G69" si="165">C65-D65-E65</f>
        <v>0</v>
      </c>
      <c r="H65" s="30">
        <f t="shared" ref="H65:J69" si="166">ROUND(C65/12*$I$5,0)</f>
        <v>0</v>
      </c>
      <c r="I65" s="31">
        <f t="shared" si="166"/>
        <v>0</v>
      </c>
      <c r="J65" s="31">
        <f t="shared" si="166"/>
        <v>0</v>
      </c>
      <c r="K65" s="31">
        <f t="shared" ref="K65:K69" si="167">ROUND(F65/12*$I$5,0)</f>
        <v>0</v>
      </c>
      <c r="L65" s="31">
        <f t="shared" ref="L65:L69" si="168">H65-I65-J65</f>
        <v>0</v>
      </c>
      <c r="M65" s="30">
        <v>0</v>
      </c>
      <c r="N65" s="31">
        <v>0</v>
      </c>
      <c r="O65" s="31">
        <v>0</v>
      </c>
      <c r="P65" s="31">
        <v>0</v>
      </c>
      <c r="Q65" s="31">
        <f t="shared" ref="Q65:Q69" si="169">M65-N65-O65</f>
        <v>0</v>
      </c>
      <c r="R65" s="31"/>
      <c r="S65" s="31"/>
      <c r="T65" s="31"/>
      <c r="U65" s="31"/>
      <c r="V65" s="31"/>
      <c r="W65" s="31"/>
      <c r="X65" s="32">
        <f t="shared" si="127"/>
        <v>0</v>
      </c>
      <c r="Y65" s="33">
        <f t="shared" si="128"/>
        <v>0</v>
      </c>
      <c r="Z65" s="33">
        <f t="shared" si="129"/>
        <v>0</v>
      </c>
      <c r="AA65" s="33">
        <f t="shared" si="130"/>
        <v>0</v>
      </c>
      <c r="AB65" s="33">
        <f t="shared" si="131"/>
        <v>0</v>
      </c>
      <c r="AC65" s="30">
        <f t="shared" si="132"/>
        <v>0</v>
      </c>
      <c r="AD65" s="31">
        <f t="shared" si="133"/>
        <v>0</v>
      </c>
      <c r="AE65" s="31">
        <f t="shared" si="134"/>
        <v>0</v>
      </c>
      <c r="AF65" s="31">
        <f t="shared" si="135"/>
        <v>0</v>
      </c>
      <c r="AG65" s="31">
        <f t="shared" si="136"/>
        <v>0</v>
      </c>
      <c r="AH65" s="30">
        <f t="shared" ref="AH65:AL69" si="170">IFERROR(IF(AC65&gt;0,AC65,0),0)</f>
        <v>0</v>
      </c>
      <c r="AI65" s="31">
        <f t="shared" si="170"/>
        <v>0</v>
      </c>
      <c r="AJ65" s="31">
        <f t="shared" si="170"/>
        <v>0</v>
      </c>
      <c r="AK65" s="31">
        <f t="shared" si="170"/>
        <v>0</v>
      </c>
      <c r="AL65" s="31">
        <f t="shared" si="170"/>
        <v>0</v>
      </c>
      <c r="AM65" s="30">
        <f t="shared" ref="AM65:AP69" si="171">IFERROR(IF(AC65&lt;0,AC65,0),0)</f>
        <v>0</v>
      </c>
      <c r="AN65" s="31">
        <f t="shared" si="171"/>
        <v>0</v>
      </c>
      <c r="AO65" s="31">
        <f t="shared" si="171"/>
        <v>0</v>
      </c>
      <c r="AP65" s="31">
        <f t="shared" si="171"/>
        <v>0</v>
      </c>
      <c r="AQ65" s="31">
        <f t="shared" ref="AQ65:AQ69" si="172">IFERROR(IF(AG65&lt;0,AG65,0),0)</f>
        <v>0</v>
      </c>
      <c r="AR65" s="58">
        <f t="shared" ref="AR65:AV69" si="173">ROUND(M65/$AR$5,0)</f>
        <v>0</v>
      </c>
      <c r="AS65" s="59">
        <f t="shared" si="173"/>
        <v>0</v>
      </c>
      <c r="AT65" s="59">
        <f t="shared" si="173"/>
        <v>0</v>
      </c>
      <c r="AU65" s="59">
        <f t="shared" si="173"/>
        <v>0</v>
      </c>
      <c r="AV65" s="59">
        <f t="shared" si="173"/>
        <v>0</v>
      </c>
      <c r="AW65" s="34">
        <f t="shared" ref="AW65:AY69" si="174">ROUND((C65-M65),0)</f>
        <v>0</v>
      </c>
      <c r="AX65" s="35">
        <f t="shared" si="174"/>
        <v>0</v>
      </c>
      <c r="AY65" s="35">
        <f t="shared" si="174"/>
        <v>0</v>
      </c>
      <c r="AZ65" s="35">
        <f t="shared" ref="AZ65:AZ69" si="175">ROUND((F65-P65),0)</f>
        <v>0</v>
      </c>
      <c r="BA65" s="35">
        <f t="shared" ref="BA65:BA69" si="176">AW65-AX65-AY65</f>
        <v>0</v>
      </c>
      <c r="BB65" s="84">
        <f t="shared" si="138"/>
        <v>0</v>
      </c>
      <c r="BC65" s="52">
        <f t="shared" si="158"/>
        <v>0</v>
      </c>
      <c r="BD65" s="52">
        <f t="shared" si="163"/>
        <v>0</v>
      </c>
      <c r="BE65" s="52">
        <f t="shared" si="163"/>
        <v>0</v>
      </c>
      <c r="BF65" s="52">
        <f t="shared" ref="BF65:BF80" si="177">IFERROR(ROUND((BA65/AV65),1),0)</f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54"/>
      <c r="BW65" s="54"/>
      <c r="BX65" s="54"/>
      <c r="BY65" s="38"/>
    </row>
    <row r="66" spans="1:77" ht="27.75" x14ac:dyDescent="0.3">
      <c r="A66" s="28">
        <v>42</v>
      </c>
      <c r="B66" s="29" t="s">
        <v>59</v>
      </c>
      <c r="C66" s="30">
        <v>0</v>
      </c>
      <c r="D66" s="31">
        <v>0</v>
      </c>
      <c r="E66" s="31">
        <v>0</v>
      </c>
      <c r="F66" s="31">
        <v>0</v>
      </c>
      <c r="G66" s="31">
        <f t="shared" si="165"/>
        <v>0</v>
      </c>
      <c r="H66" s="30">
        <f t="shared" si="166"/>
        <v>0</v>
      </c>
      <c r="I66" s="31">
        <f t="shared" si="166"/>
        <v>0</v>
      </c>
      <c r="J66" s="31">
        <f t="shared" si="166"/>
        <v>0</v>
      </c>
      <c r="K66" s="31">
        <f t="shared" si="167"/>
        <v>0</v>
      </c>
      <c r="L66" s="31">
        <f t="shared" si="168"/>
        <v>0</v>
      </c>
      <c r="M66" s="30">
        <v>0</v>
      </c>
      <c r="N66" s="31">
        <v>0</v>
      </c>
      <c r="O66" s="31">
        <v>0</v>
      </c>
      <c r="P66" s="31">
        <v>0</v>
      </c>
      <c r="Q66" s="31">
        <f t="shared" si="169"/>
        <v>0</v>
      </c>
      <c r="R66" s="31"/>
      <c r="S66" s="31"/>
      <c r="T66" s="31"/>
      <c r="U66" s="31"/>
      <c r="V66" s="31"/>
      <c r="W66" s="31"/>
      <c r="X66" s="32">
        <f t="shared" si="127"/>
        <v>0</v>
      </c>
      <c r="Y66" s="33">
        <f t="shared" si="128"/>
        <v>0</v>
      </c>
      <c r="Z66" s="33">
        <f t="shared" si="129"/>
        <v>0</v>
      </c>
      <c r="AA66" s="33">
        <f t="shared" si="130"/>
        <v>0</v>
      </c>
      <c r="AB66" s="33">
        <f t="shared" si="131"/>
        <v>0</v>
      </c>
      <c r="AC66" s="30">
        <f t="shared" si="132"/>
        <v>0</v>
      </c>
      <c r="AD66" s="31">
        <f t="shared" si="133"/>
        <v>0</v>
      </c>
      <c r="AE66" s="31">
        <f t="shared" si="134"/>
        <v>0</v>
      </c>
      <c r="AF66" s="31">
        <f t="shared" si="135"/>
        <v>0</v>
      </c>
      <c r="AG66" s="31">
        <f t="shared" si="136"/>
        <v>0</v>
      </c>
      <c r="AH66" s="30">
        <f t="shared" si="170"/>
        <v>0</v>
      </c>
      <c r="AI66" s="31">
        <f t="shared" si="170"/>
        <v>0</v>
      </c>
      <c r="AJ66" s="31">
        <f t="shared" si="170"/>
        <v>0</v>
      </c>
      <c r="AK66" s="31">
        <f t="shared" si="170"/>
        <v>0</v>
      </c>
      <c r="AL66" s="31">
        <f t="shared" si="170"/>
        <v>0</v>
      </c>
      <c r="AM66" s="30">
        <f t="shared" si="171"/>
        <v>0</v>
      </c>
      <c r="AN66" s="31">
        <f t="shared" si="171"/>
        <v>0</v>
      </c>
      <c r="AO66" s="31">
        <f t="shared" si="171"/>
        <v>0</v>
      </c>
      <c r="AP66" s="31">
        <f t="shared" si="171"/>
        <v>0</v>
      </c>
      <c r="AQ66" s="31">
        <f t="shared" si="172"/>
        <v>0</v>
      </c>
      <c r="AR66" s="58">
        <f t="shared" si="173"/>
        <v>0</v>
      </c>
      <c r="AS66" s="59">
        <f t="shared" si="173"/>
        <v>0</v>
      </c>
      <c r="AT66" s="59">
        <f t="shared" si="173"/>
        <v>0</v>
      </c>
      <c r="AU66" s="59">
        <f t="shared" si="173"/>
        <v>0</v>
      </c>
      <c r="AV66" s="59">
        <f t="shared" si="173"/>
        <v>0</v>
      </c>
      <c r="AW66" s="34">
        <f t="shared" si="174"/>
        <v>0</v>
      </c>
      <c r="AX66" s="35">
        <f t="shared" si="174"/>
        <v>0</v>
      </c>
      <c r="AY66" s="35">
        <f t="shared" si="174"/>
        <v>0</v>
      </c>
      <c r="AZ66" s="35">
        <f t="shared" si="175"/>
        <v>0</v>
      </c>
      <c r="BA66" s="35">
        <f t="shared" si="176"/>
        <v>0</v>
      </c>
      <c r="BB66" s="84">
        <f t="shared" si="138"/>
        <v>0</v>
      </c>
      <c r="BC66" s="52">
        <f t="shared" si="158"/>
        <v>0</v>
      </c>
      <c r="BD66" s="52">
        <f t="shared" si="163"/>
        <v>0</v>
      </c>
      <c r="BE66" s="52">
        <f t="shared" si="163"/>
        <v>0</v>
      </c>
      <c r="BF66" s="52">
        <f t="shared" si="177"/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54"/>
      <c r="BW66" s="54"/>
      <c r="BX66" s="54"/>
      <c r="BY66" s="38"/>
    </row>
    <row r="67" spans="1:77" ht="27.75" x14ac:dyDescent="0.3">
      <c r="A67" s="28">
        <v>43</v>
      </c>
      <c r="B67" s="29" t="s">
        <v>60</v>
      </c>
      <c r="C67" s="30">
        <v>0</v>
      </c>
      <c r="D67" s="31">
        <v>0</v>
      </c>
      <c r="E67" s="31">
        <v>0</v>
      </c>
      <c r="F67" s="31">
        <v>0</v>
      </c>
      <c r="G67" s="31">
        <f t="shared" si="165"/>
        <v>0</v>
      </c>
      <c r="H67" s="30">
        <f t="shared" si="166"/>
        <v>0</v>
      </c>
      <c r="I67" s="31">
        <f t="shared" si="166"/>
        <v>0</v>
      </c>
      <c r="J67" s="31">
        <f t="shared" si="166"/>
        <v>0</v>
      </c>
      <c r="K67" s="31">
        <f t="shared" si="167"/>
        <v>0</v>
      </c>
      <c r="L67" s="31">
        <f t="shared" si="168"/>
        <v>0</v>
      </c>
      <c r="M67" s="30">
        <v>0</v>
      </c>
      <c r="N67" s="31">
        <v>0</v>
      </c>
      <c r="O67" s="31">
        <v>0</v>
      </c>
      <c r="P67" s="31">
        <v>0</v>
      </c>
      <c r="Q67" s="31">
        <f t="shared" si="169"/>
        <v>0</v>
      </c>
      <c r="R67" s="31"/>
      <c r="S67" s="31"/>
      <c r="T67" s="31"/>
      <c r="U67" s="31"/>
      <c r="V67" s="31"/>
      <c r="W67" s="31"/>
      <c r="X67" s="32">
        <f t="shared" si="127"/>
        <v>0</v>
      </c>
      <c r="Y67" s="33">
        <f t="shared" si="128"/>
        <v>0</v>
      </c>
      <c r="Z67" s="33">
        <f t="shared" si="129"/>
        <v>0</v>
      </c>
      <c r="AA67" s="33">
        <f t="shared" si="130"/>
        <v>0</v>
      </c>
      <c r="AB67" s="33">
        <f t="shared" si="131"/>
        <v>0</v>
      </c>
      <c r="AC67" s="30">
        <f t="shared" si="132"/>
        <v>0</v>
      </c>
      <c r="AD67" s="31">
        <f t="shared" si="133"/>
        <v>0</v>
      </c>
      <c r="AE67" s="31">
        <f t="shared" si="134"/>
        <v>0</v>
      </c>
      <c r="AF67" s="31">
        <f t="shared" si="135"/>
        <v>0</v>
      </c>
      <c r="AG67" s="31">
        <f t="shared" si="136"/>
        <v>0</v>
      </c>
      <c r="AH67" s="30">
        <f t="shared" si="170"/>
        <v>0</v>
      </c>
      <c r="AI67" s="31">
        <f t="shared" si="170"/>
        <v>0</v>
      </c>
      <c r="AJ67" s="31">
        <f t="shared" si="170"/>
        <v>0</v>
      </c>
      <c r="AK67" s="31">
        <f t="shared" si="170"/>
        <v>0</v>
      </c>
      <c r="AL67" s="31">
        <f t="shared" si="170"/>
        <v>0</v>
      </c>
      <c r="AM67" s="30">
        <f t="shared" si="171"/>
        <v>0</v>
      </c>
      <c r="AN67" s="31">
        <f t="shared" si="171"/>
        <v>0</v>
      </c>
      <c r="AO67" s="31">
        <f t="shared" si="171"/>
        <v>0</v>
      </c>
      <c r="AP67" s="31">
        <f t="shared" si="171"/>
        <v>0</v>
      </c>
      <c r="AQ67" s="31">
        <f t="shared" si="172"/>
        <v>0</v>
      </c>
      <c r="AR67" s="58">
        <f t="shared" si="173"/>
        <v>0</v>
      </c>
      <c r="AS67" s="59">
        <f t="shared" si="173"/>
        <v>0</v>
      </c>
      <c r="AT67" s="59">
        <f t="shared" si="173"/>
        <v>0</v>
      </c>
      <c r="AU67" s="59">
        <f t="shared" si="173"/>
        <v>0</v>
      </c>
      <c r="AV67" s="59">
        <f t="shared" si="173"/>
        <v>0</v>
      </c>
      <c r="AW67" s="34">
        <f t="shared" si="174"/>
        <v>0</v>
      </c>
      <c r="AX67" s="35">
        <f t="shared" si="174"/>
        <v>0</v>
      </c>
      <c r="AY67" s="35">
        <f t="shared" si="174"/>
        <v>0</v>
      </c>
      <c r="AZ67" s="35">
        <f t="shared" si="175"/>
        <v>0</v>
      </c>
      <c r="BA67" s="35">
        <f t="shared" si="176"/>
        <v>0</v>
      </c>
      <c r="BB67" s="84">
        <f t="shared" si="138"/>
        <v>0</v>
      </c>
      <c r="BC67" s="52">
        <f t="shared" si="158"/>
        <v>0</v>
      </c>
      <c r="BD67" s="52">
        <f t="shared" si="163"/>
        <v>0</v>
      </c>
      <c r="BE67" s="52">
        <f t="shared" si="163"/>
        <v>0</v>
      </c>
      <c r="BF67" s="52">
        <f t="shared" si="177"/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54"/>
      <c r="BW67" s="54"/>
      <c r="BX67" s="54"/>
      <c r="BY67" s="38"/>
    </row>
    <row r="68" spans="1:77" ht="27.75" x14ac:dyDescent="0.3">
      <c r="A68" s="28">
        <v>44</v>
      </c>
      <c r="B68" s="29" t="s">
        <v>61</v>
      </c>
      <c r="C68" s="30">
        <v>0</v>
      </c>
      <c r="D68" s="31">
        <v>0</v>
      </c>
      <c r="E68" s="31">
        <v>0</v>
      </c>
      <c r="F68" s="31">
        <v>0</v>
      </c>
      <c r="G68" s="31">
        <f t="shared" si="165"/>
        <v>0</v>
      </c>
      <c r="H68" s="30">
        <f t="shared" si="166"/>
        <v>0</v>
      </c>
      <c r="I68" s="31">
        <f t="shared" si="166"/>
        <v>0</v>
      </c>
      <c r="J68" s="31">
        <f t="shared" si="166"/>
        <v>0</v>
      </c>
      <c r="K68" s="31">
        <f t="shared" si="167"/>
        <v>0</v>
      </c>
      <c r="L68" s="31">
        <f t="shared" si="168"/>
        <v>0</v>
      </c>
      <c r="M68" s="30">
        <v>0</v>
      </c>
      <c r="N68" s="31">
        <v>0</v>
      </c>
      <c r="O68" s="31">
        <v>0</v>
      </c>
      <c r="P68" s="31">
        <v>0</v>
      </c>
      <c r="Q68" s="31">
        <f t="shared" si="169"/>
        <v>0</v>
      </c>
      <c r="R68" s="31"/>
      <c r="S68" s="31"/>
      <c r="T68" s="31"/>
      <c r="U68" s="31"/>
      <c r="V68" s="31"/>
      <c r="W68" s="31"/>
      <c r="X68" s="32">
        <f t="shared" si="127"/>
        <v>0</v>
      </c>
      <c r="Y68" s="33">
        <f t="shared" si="128"/>
        <v>0</v>
      </c>
      <c r="Z68" s="33">
        <f t="shared" si="129"/>
        <v>0</v>
      </c>
      <c r="AA68" s="33">
        <f t="shared" si="130"/>
        <v>0</v>
      </c>
      <c r="AB68" s="33">
        <f t="shared" si="131"/>
        <v>0</v>
      </c>
      <c r="AC68" s="30">
        <f t="shared" si="132"/>
        <v>0</v>
      </c>
      <c r="AD68" s="31">
        <f t="shared" si="133"/>
        <v>0</v>
      </c>
      <c r="AE68" s="31">
        <f t="shared" si="134"/>
        <v>0</v>
      </c>
      <c r="AF68" s="31">
        <f t="shared" si="135"/>
        <v>0</v>
      </c>
      <c r="AG68" s="31">
        <f t="shared" si="136"/>
        <v>0</v>
      </c>
      <c r="AH68" s="30">
        <f t="shared" si="170"/>
        <v>0</v>
      </c>
      <c r="AI68" s="31">
        <f t="shared" si="170"/>
        <v>0</v>
      </c>
      <c r="AJ68" s="31">
        <f t="shared" si="170"/>
        <v>0</v>
      </c>
      <c r="AK68" s="31">
        <f t="shared" si="170"/>
        <v>0</v>
      </c>
      <c r="AL68" s="31">
        <f t="shared" si="170"/>
        <v>0</v>
      </c>
      <c r="AM68" s="30">
        <f t="shared" si="171"/>
        <v>0</v>
      </c>
      <c r="AN68" s="31">
        <f t="shared" si="171"/>
        <v>0</v>
      </c>
      <c r="AO68" s="31">
        <f t="shared" si="171"/>
        <v>0</v>
      </c>
      <c r="AP68" s="31">
        <f t="shared" si="171"/>
        <v>0</v>
      </c>
      <c r="AQ68" s="31">
        <f t="shared" si="172"/>
        <v>0</v>
      </c>
      <c r="AR68" s="36">
        <f t="shared" si="173"/>
        <v>0</v>
      </c>
      <c r="AS68" s="37">
        <f t="shared" si="173"/>
        <v>0</v>
      </c>
      <c r="AT68" s="37">
        <f t="shared" si="173"/>
        <v>0</v>
      </c>
      <c r="AU68" s="37">
        <f t="shared" si="173"/>
        <v>0</v>
      </c>
      <c r="AV68" s="37">
        <f t="shared" si="173"/>
        <v>0</v>
      </c>
      <c r="AW68" s="34">
        <f t="shared" si="174"/>
        <v>0</v>
      </c>
      <c r="AX68" s="35">
        <f t="shared" si="174"/>
        <v>0</v>
      </c>
      <c r="AY68" s="35">
        <f t="shared" si="174"/>
        <v>0</v>
      </c>
      <c r="AZ68" s="35">
        <f t="shared" si="175"/>
        <v>0</v>
      </c>
      <c r="BA68" s="35">
        <f t="shared" si="176"/>
        <v>0</v>
      </c>
      <c r="BB68" s="84">
        <f t="shared" si="138"/>
        <v>0</v>
      </c>
      <c r="BC68" s="52">
        <f t="shared" si="158"/>
        <v>0</v>
      </c>
      <c r="BD68" s="52">
        <f t="shared" si="163"/>
        <v>0</v>
      </c>
      <c r="BE68" s="52">
        <f t="shared" si="163"/>
        <v>0</v>
      </c>
      <c r="BF68" s="52">
        <f t="shared" si="177"/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54"/>
      <c r="BW68" s="54"/>
      <c r="BX68" s="54"/>
      <c r="BY68" s="38"/>
    </row>
    <row r="69" spans="1:77" ht="27.75" x14ac:dyDescent="0.3">
      <c r="A69" s="28">
        <v>45</v>
      </c>
      <c r="B69" s="29" t="s">
        <v>62</v>
      </c>
      <c r="C69" s="30">
        <v>0</v>
      </c>
      <c r="D69" s="31">
        <v>0</v>
      </c>
      <c r="E69" s="31">
        <v>0</v>
      </c>
      <c r="F69" s="31">
        <v>0</v>
      </c>
      <c r="G69" s="31">
        <f t="shared" si="165"/>
        <v>0</v>
      </c>
      <c r="H69" s="30">
        <f t="shared" si="166"/>
        <v>0</v>
      </c>
      <c r="I69" s="31">
        <f t="shared" si="166"/>
        <v>0</v>
      </c>
      <c r="J69" s="31">
        <f t="shared" si="166"/>
        <v>0</v>
      </c>
      <c r="K69" s="31">
        <f t="shared" si="167"/>
        <v>0</v>
      </c>
      <c r="L69" s="31">
        <f t="shared" si="168"/>
        <v>0</v>
      </c>
      <c r="M69" s="30">
        <v>0</v>
      </c>
      <c r="N69" s="31">
        <v>0</v>
      </c>
      <c r="O69" s="31">
        <v>0</v>
      </c>
      <c r="P69" s="31">
        <v>0</v>
      </c>
      <c r="Q69" s="31">
        <f t="shared" si="169"/>
        <v>0</v>
      </c>
      <c r="R69" s="31"/>
      <c r="S69" s="31"/>
      <c r="T69" s="31"/>
      <c r="U69" s="31"/>
      <c r="V69" s="31"/>
      <c r="W69" s="31"/>
      <c r="X69" s="32">
        <f t="shared" si="127"/>
        <v>0</v>
      </c>
      <c r="Y69" s="33">
        <f t="shared" si="128"/>
        <v>0</v>
      </c>
      <c r="Z69" s="33">
        <f t="shared" si="129"/>
        <v>0</v>
      </c>
      <c r="AA69" s="33">
        <f t="shared" si="130"/>
        <v>0</v>
      </c>
      <c r="AB69" s="33">
        <f t="shared" si="131"/>
        <v>0</v>
      </c>
      <c r="AC69" s="30">
        <f t="shared" si="132"/>
        <v>0</v>
      </c>
      <c r="AD69" s="31">
        <f t="shared" si="133"/>
        <v>0</v>
      </c>
      <c r="AE69" s="31">
        <f t="shared" si="134"/>
        <v>0</v>
      </c>
      <c r="AF69" s="31">
        <f t="shared" si="135"/>
        <v>0</v>
      </c>
      <c r="AG69" s="31">
        <f t="shared" si="136"/>
        <v>0</v>
      </c>
      <c r="AH69" s="30">
        <f t="shared" si="170"/>
        <v>0</v>
      </c>
      <c r="AI69" s="31">
        <f t="shared" si="170"/>
        <v>0</v>
      </c>
      <c r="AJ69" s="31">
        <f t="shared" si="170"/>
        <v>0</v>
      </c>
      <c r="AK69" s="31">
        <f t="shared" si="170"/>
        <v>0</v>
      </c>
      <c r="AL69" s="31">
        <f t="shared" si="170"/>
        <v>0</v>
      </c>
      <c r="AM69" s="30">
        <f t="shared" si="171"/>
        <v>0</v>
      </c>
      <c r="AN69" s="31">
        <f t="shared" si="171"/>
        <v>0</v>
      </c>
      <c r="AO69" s="31">
        <f t="shared" si="171"/>
        <v>0</v>
      </c>
      <c r="AP69" s="31">
        <f t="shared" si="171"/>
        <v>0</v>
      </c>
      <c r="AQ69" s="31">
        <f t="shared" si="172"/>
        <v>0</v>
      </c>
      <c r="AR69" s="58">
        <f t="shared" si="173"/>
        <v>0</v>
      </c>
      <c r="AS69" s="59">
        <f t="shared" si="173"/>
        <v>0</v>
      </c>
      <c r="AT69" s="59">
        <f t="shared" si="173"/>
        <v>0</v>
      </c>
      <c r="AU69" s="59">
        <f t="shared" si="173"/>
        <v>0</v>
      </c>
      <c r="AV69" s="59">
        <f t="shared" si="173"/>
        <v>0</v>
      </c>
      <c r="AW69" s="34">
        <f t="shared" si="174"/>
        <v>0</v>
      </c>
      <c r="AX69" s="35">
        <f t="shared" si="174"/>
        <v>0</v>
      </c>
      <c r="AY69" s="35">
        <f t="shared" si="174"/>
        <v>0</v>
      </c>
      <c r="AZ69" s="35">
        <f t="shared" si="175"/>
        <v>0</v>
      </c>
      <c r="BA69" s="35">
        <f t="shared" si="176"/>
        <v>0</v>
      </c>
      <c r="BB69" s="36">
        <f t="shared" si="138"/>
        <v>0</v>
      </c>
      <c r="BC69" s="52">
        <f t="shared" si="158"/>
        <v>0</v>
      </c>
      <c r="BD69" s="52">
        <f t="shared" ref="BD69:BE69" si="178">IFERROR(ROUND((AY69/AT69),1),0)</f>
        <v>0</v>
      </c>
      <c r="BE69" s="52">
        <f t="shared" si="178"/>
        <v>0</v>
      </c>
      <c r="BF69" s="37">
        <f t="shared" si="177"/>
        <v>0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54"/>
      <c r="BW69" s="54"/>
      <c r="BX69" s="54"/>
      <c r="BY69" s="38"/>
    </row>
    <row r="70" spans="1:77" s="79" customFormat="1" ht="45" x14ac:dyDescent="0.3">
      <c r="A70" s="46"/>
      <c r="B70" s="57" t="s">
        <v>63</v>
      </c>
      <c r="C70" s="48">
        <v>0</v>
      </c>
      <c r="D70" s="48">
        <v>0</v>
      </c>
      <c r="E70" s="48">
        <v>0</v>
      </c>
      <c r="F70" s="48">
        <v>0</v>
      </c>
      <c r="G70" s="48">
        <f t="shared" ref="G70:W70" si="179">SUM(G65:G69)</f>
        <v>0</v>
      </c>
      <c r="H70" s="48">
        <f t="shared" si="179"/>
        <v>0</v>
      </c>
      <c r="I70" s="48">
        <f t="shared" si="179"/>
        <v>0</v>
      </c>
      <c r="J70" s="48">
        <f t="shared" si="179"/>
        <v>0</v>
      </c>
      <c r="K70" s="48">
        <f t="shared" si="179"/>
        <v>0</v>
      </c>
      <c r="L70" s="48">
        <f t="shared" si="179"/>
        <v>0</v>
      </c>
      <c r="M70" s="48">
        <v>0</v>
      </c>
      <c r="N70" s="48">
        <v>0</v>
      </c>
      <c r="O70" s="48">
        <v>0</v>
      </c>
      <c r="P70" s="48">
        <v>0</v>
      </c>
      <c r="Q70" s="48">
        <f t="shared" si="179"/>
        <v>0</v>
      </c>
      <c r="R70" s="48">
        <f t="shared" si="179"/>
        <v>0</v>
      </c>
      <c r="S70" s="48">
        <f t="shared" si="179"/>
        <v>0</v>
      </c>
      <c r="T70" s="48">
        <f t="shared" si="179"/>
        <v>0</v>
      </c>
      <c r="U70" s="48">
        <f t="shared" si="179"/>
        <v>0</v>
      </c>
      <c r="V70" s="48">
        <f t="shared" si="179"/>
        <v>0</v>
      </c>
      <c r="W70" s="48">
        <f t="shared" si="179"/>
        <v>0</v>
      </c>
      <c r="X70" s="42">
        <f t="shared" si="127"/>
        <v>0</v>
      </c>
      <c r="Y70" s="42">
        <f t="shared" si="128"/>
        <v>0</v>
      </c>
      <c r="Z70" s="42">
        <f t="shared" si="129"/>
        <v>0</v>
      </c>
      <c r="AA70" s="42">
        <f t="shared" si="130"/>
        <v>0</v>
      </c>
      <c r="AB70" s="42">
        <f t="shared" si="131"/>
        <v>0</v>
      </c>
      <c r="AC70" s="43">
        <f t="shared" si="132"/>
        <v>0</v>
      </c>
      <c r="AD70" s="43">
        <f t="shared" si="133"/>
        <v>0</v>
      </c>
      <c r="AE70" s="43">
        <f t="shared" si="134"/>
        <v>0</v>
      </c>
      <c r="AF70" s="43">
        <f t="shared" si="135"/>
        <v>0</v>
      </c>
      <c r="AG70" s="43">
        <f t="shared" si="136"/>
        <v>0</v>
      </c>
      <c r="AH70" s="48">
        <f t="shared" ref="AH70:BA70" si="180">SUM(AH65:AH69)</f>
        <v>0</v>
      </c>
      <c r="AI70" s="48">
        <f t="shared" si="180"/>
        <v>0</v>
      </c>
      <c r="AJ70" s="48">
        <f t="shared" si="180"/>
        <v>0</v>
      </c>
      <c r="AK70" s="48">
        <f t="shared" si="180"/>
        <v>0</v>
      </c>
      <c r="AL70" s="48">
        <f t="shared" si="180"/>
        <v>0</v>
      </c>
      <c r="AM70" s="48">
        <f t="shared" si="180"/>
        <v>0</v>
      </c>
      <c r="AN70" s="48">
        <f t="shared" si="180"/>
        <v>0</v>
      </c>
      <c r="AO70" s="48">
        <f t="shared" si="180"/>
        <v>0</v>
      </c>
      <c r="AP70" s="48">
        <f t="shared" si="180"/>
        <v>0</v>
      </c>
      <c r="AQ70" s="48">
        <f t="shared" si="180"/>
        <v>0</v>
      </c>
      <c r="AR70" s="48">
        <f t="shared" si="180"/>
        <v>0</v>
      </c>
      <c r="AS70" s="48">
        <f t="shared" si="180"/>
        <v>0</v>
      </c>
      <c r="AT70" s="48">
        <f t="shared" si="180"/>
        <v>0</v>
      </c>
      <c r="AU70" s="48">
        <f t="shared" si="180"/>
        <v>0</v>
      </c>
      <c r="AV70" s="48">
        <f t="shared" si="180"/>
        <v>0</v>
      </c>
      <c r="AW70" s="48">
        <f t="shared" si="180"/>
        <v>0</v>
      </c>
      <c r="AX70" s="48">
        <f t="shared" si="180"/>
        <v>0</v>
      </c>
      <c r="AY70" s="48">
        <f t="shared" si="180"/>
        <v>0</v>
      </c>
      <c r="AZ70" s="48">
        <f t="shared" si="180"/>
        <v>0</v>
      </c>
      <c r="BA70" s="48">
        <f t="shared" si="180"/>
        <v>0</v>
      </c>
      <c r="BB70" s="44">
        <f t="shared" si="138"/>
        <v>0</v>
      </c>
      <c r="BC70" s="83">
        <f t="shared" si="158"/>
        <v>0</v>
      </c>
      <c r="BD70" s="83">
        <f t="shared" ref="BD70:BD78" si="181">IFERROR(ROUND((AY70/AT70),1),0)</f>
        <v>0</v>
      </c>
      <c r="BE70" s="83">
        <f t="shared" ref="BE70:BE78" si="182">IFERROR(ROUND((AZ70/AU70),1),0)</f>
        <v>0</v>
      </c>
      <c r="BF70" s="44">
        <f t="shared" si="177"/>
        <v>0</v>
      </c>
      <c r="BG70" s="48">
        <f t="shared" ref="BG70:BP70" si="183">SUM(BG65:BG69)</f>
        <v>0</v>
      </c>
      <c r="BH70" s="48">
        <f t="shared" si="183"/>
        <v>0</v>
      </c>
      <c r="BI70" s="48">
        <f t="shared" si="183"/>
        <v>0</v>
      </c>
      <c r="BJ70" s="48">
        <f t="shared" si="183"/>
        <v>0</v>
      </c>
      <c r="BK70" s="48">
        <f t="shared" si="183"/>
        <v>0</v>
      </c>
      <c r="BL70" s="48">
        <f t="shared" si="183"/>
        <v>0</v>
      </c>
      <c r="BM70" s="48">
        <f t="shared" si="183"/>
        <v>0</v>
      </c>
      <c r="BN70" s="48">
        <f t="shared" si="183"/>
        <v>0</v>
      </c>
      <c r="BO70" s="48">
        <f t="shared" si="183"/>
        <v>0</v>
      </c>
      <c r="BP70" s="48">
        <f t="shared" si="183"/>
        <v>0</v>
      </c>
      <c r="BQ70" s="48">
        <f t="shared" ref="BQ70:BU70" si="184">SUM(BQ65:BQ69)</f>
        <v>0</v>
      </c>
      <c r="BR70" s="48">
        <f t="shared" si="184"/>
        <v>0</v>
      </c>
      <c r="BS70" s="48">
        <f t="shared" si="184"/>
        <v>0</v>
      </c>
      <c r="BT70" s="48">
        <f t="shared" si="184"/>
        <v>0</v>
      </c>
      <c r="BU70" s="48">
        <f t="shared" si="184"/>
        <v>0</v>
      </c>
      <c r="BV70" s="48"/>
      <c r="BW70" s="48"/>
      <c r="BX70" s="48"/>
      <c r="BY70" s="48"/>
    </row>
    <row r="71" spans="1:77" ht="27.75" x14ac:dyDescent="0.3">
      <c r="A71" s="28">
        <v>46</v>
      </c>
      <c r="B71" s="76" t="s">
        <v>91</v>
      </c>
      <c r="C71" s="30">
        <v>0</v>
      </c>
      <c r="D71" s="31">
        <v>0</v>
      </c>
      <c r="E71" s="31">
        <v>0</v>
      </c>
      <c r="F71" s="31">
        <v>0</v>
      </c>
      <c r="G71" s="31">
        <f t="shared" ref="G71:G107" si="185">C71-D71-E71</f>
        <v>0</v>
      </c>
      <c r="H71" s="30">
        <f t="shared" ref="H71:H107" si="186">ROUND(C71/12*$I$5,0)</f>
        <v>0</v>
      </c>
      <c r="I71" s="31">
        <f t="shared" ref="I71:I107" si="187">ROUND(D71/12*$I$5,0)</f>
        <v>0</v>
      </c>
      <c r="J71" s="31">
        <f t="shared" ref="J71:J107" si="188">ROUND(E71/12*$I$5,0)</f>
        <v>0</v>
      </c>
      <c r="K71" s="31">
        <f t="shared" ref="K71:K107" si="189">ROUND(F71/12*$I$5,0)</f>
        <v>0</v>
      </c>
      <c r="L71" s="31">
        <f t="shared" ref="L71:L107" si="190">H71-I71-J71</f>
        <v>0</v>
      </c>
      <c r="M71" s="30">
        <v>0</v>
      </c>
      <c r="N71" s="31">
        <v>0</v>
      </c>
      <c r="O71" s="31">
        <v>0</v>
      </c>
      <c r="P71" s="31">
        <v>0</v>
      </c>
      <c r="Q71" s="31">
        <f t="shared" ref="Q71:Q107" si="191">M71-N71-O71</f>
        <v>0</v>
      </c>
      <c r="R71" s="31"/>
      <c r="S71" s="31"/>
      <c r="T71" s="31"/>
      <c r="U71" s="31"/>
      <c r="V71" s="31"/>
      <c r="W71" s="31"/>
      <c r="X71" s="32">
        <f t="shared" si="127"/>
        <v>0</v>
      </c>
      <c r="Y71" s="33">
        <f t="shared" si="128"/>
        <v>0</v>
      </c>
      <c r="Z71" s="33">
        <f t="shared" si="129"/>
        <v>0</v>
      </c>
      <c r="AA71" s="33">
        <f t="shared" si="130"/>
        <v>0</v>
      </c>
      <c r="AB71" s="33">
        <f t="shared" si="131"/>
        <v>0</v>
      </c>
      <c r="AC71" s="30">
        <f t="shared" si="132"/>
        <v>0</v>
      </c>
      <c r="AD71" s="31">
        <f t="shared" si="133"/>
        <v>0</v>
      </c>
      <c r="AE71" s="31">
        <f t="shared" si="134"/>
        <v>0</v>
      </c>
      <c r="AF71" s="31">
        <f t="shared" si="135"/>
        <v>0</v>
      </c>
      <c r="AG71" s="31">
        <f t="shared" si="136"/>
        <v>0</v>
      </c>
      <c r="AH71" s="30">
        <f>IFERROR(IF(AC71&gt;0,AC71,0),0)</f>
        <v>0</v>
      </c>
      <c r="AI71" s="31">
        <f>IFERROR(IF(AD71&gt;0,AD71,0),0)</f>
        <v>0</v>
      </c>
      <c r="AJ71" s="31">
        <f>IFERROR(IF(AE71&gt;0,AE71,0),0)</f>
        <v>0</v>
      </c>
      <c r="AK71" s="31">
        <f>IFERROR(IF(AF71&gt;0,AF71,0),0)</f>
        <v>0</v>
      </c>
      <c r="AL71" s="31">
        <f t="shared" ref="AL71:AL107" si="192">IFERROR(IF(AG71&gt;0,AG71,0),0)</f>
        <v>0</v>
      </c>
      <c r="AM71" s="30">
        <f t="shared" ref="AM71:AM107" si="193">IFERROR(IF(AC71&lt;0,AC71,0),0)</f>
        <v>0</v>
      </c>
      <c r="AN71" s="31">
        <f t="shared" ref="AN71:AN107" si="194">IFERROR(IF(AD71&lt;0,AD71,0),0)</f>
        <v>0</v>
      </c>
      <c r="AO71" s="31">
        <f t="shared" ref="AO71:AO107" si="195">IFERROR(IF(AE71&lt;0,AE71,0),0)</f>
        <v>0</v>
      </c>
      <c r="AP71" s="31">
        <f t="shared" ref="AP71:AP107" si="196">IFERROR(IF(AF71&lt;0,AF71,0),0)</f>
        <v>0</v>
      </c>
      <c r="AQ71" s="31">
        <f t="shared" ref="AQ71:AQ107" si="197">IFERROR(IF(AG71&lt;0,AG71,0),0)</f>
        <v>0</v>
      </c>
      <c r="AR71" s="53">
        <f t="shared" ref="AR71:AR107" si="198">ROUND(M71/$AR$5,0)</f>
        <v>0</v>
      </c>
      <c r="AS71" s="54">
        <f t="shared" ref="AS71:AS107" si="199">ROUND(N71/$AR$5,0)</f>
        <v>0</v>
      </c>
      <c r="AT71" s="54">
        <f t="shared" ref="AT71:AT107" si="200">ROUND(O71/$AR$5,0)</f>
        <v>0</v>
      </c>
      <c r="AU71" s="54">
        <f t="shared" ref="AU71:AU107" si="201">ROUND(P71/$AR$5,0)</f>
        <v>0</v>
      </c>
      <c r="AV71" s="54">
        <f t="shared" ref="AV71:AV107" si="202">ROUND(Q71/$AR$5,0)</f>
        <v>0</v>
      </c>
      <c r="AW71" s="34">
        <f t="shared" ref="AW71:AW107" si="203">ROUND((C71-M71),0)</f>
        <v>0</v>
      </c>
      <c r="AX71" s="35">
        <f t="shared" ref="AX71:AX107" si="204">ROUND((D71-N71),0)</f>
        <v>0</v>
      </c>
      <c r="AY71" s="35">
        <f t="shared" ref="AY71:AY107" si="205">ROUND((E71-O71),0)</f>
        <v>0</v>
      </c>
      <c r="AZ71" s="35">
        <f t="shared" ref="AZ71:AZ107" si="206">ROUND((F71-P71),0)</f>
        <v>0</v>
      </c>
      <c r="BA71" s="35">
        <f t="shared" ref="BA71:BA107" si="207">AW71-AX71-AY71</f>
        <v>0</v>
      </c>
      <c r="BB71" s="85">
        <f t="shared" si="138"/>
        <v>0</v>
      </c>
      <c r="BC71" s="52">
        <f t="shared" si="158"/>
        <v>0</v>
      </c>
      <c r="BD71" s="52">
        <f t="shared" si="181"/>
        <v>0</v>
      </c>
      <c r="BE71" s="52">
        <f t="shared" si="182"/>
        <v>0</v>
      </c>
      <c r="BF71" s="37">
        <f t="shared" si="177"/>
        <v>0</v>
      </c>
      <c r="BG71" s="53">
        <f t="shared" ref="BG71:BG107" si="208">BH71+BI71+BJ71+BK71</f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f t="shared" ref="BQ71:BQ107" si="209">BR71+BS71+BT71+BU71</f>
        <v>0</v>
      </c>
      <c r="BR71" s="54"/>
      <c r="BS71" s="54"/>
      <c r="BT71" s="54"/>
      <c r="BU71" s="54"/>
      <c r="BV71" s="54"/>
      <c r="BW71" s="54"/>
      <c r="BX71" s="54"/>
      <c r="BY71" s="38"/>
    </row>
    <row r="72" spans="1:77" ht="27.75" x14ac:dyDescent="0.3">
      <c r="A72" s="28">
        <f>A71+1</f>
        <v>47</v>
      </c>
      <c r="B72" s="76" t="s">
        <v>118</v>
      </c>
      <c r="C72" s="30">
        <v>3537</v>
      </c>
      <c r="D72" s="31">
        <v>0</v>
      </c>
      <c r="E72" s="31">
        <v>0</v>
      </c>
      <c r="F72" s="31">
        <v>181</v>
      </c>
      <c r="G72" s="31">
        <f t="shared" si="185"/>
        <v>3537</v>
      </c>
      <c r="H72" s="30">
        <f t="shared" si="186"/>
        <v>3242</v>
      </c>
      <c r="I72" s="31">
        <f t="shared" si="187"/>
        <v>0</v>
      </c>
      <c r="J72" s="31">
        <f t="shared" si="188"/>
        <v>0</v>
      </c>
      <c r="K72" s="31">
        <f t="shared" si="189"/>
        <v>166</v>
      </c>
      <c r="L72" s="31">
        <f t="shared" si="190"/>
        <v>3242</v>
      </c>
      <c r="M72" s="30">
        <v>3312</v>
      </c>
      <c r="N72" s="31">
        <v>0</v>
      </c>
      <c r="O72" s="31">
        <v>0</v>
      </c>
      <c r="P72" s="31">
        <v>169</v>
      </c>
      <c r="Q72" s="31">
        <f t="shared" si="191"/>
        <v>3312</v>
      </c>
      <c r="R72" s="31"/>
      <c r="S72" s="31"/>
      <c r="T72" s="31"/>
      <c r="U72" s="31"/>
      <c r="V72" s="31"/>
      <c r="W72" s="31"/>
      <c r="X72" s="32">
        <f t="shared" si="127"/>
        <v>102.16</v>
      </c>
      <c r="Y72" s="33">
        <f t="shared" si="128"/>
        <v>0</v>
      </c>
      <c r="Z72" s="33">
        <f t="shared" si="129"/>
        <v>0</v>
      </c>
      <c r="AA72" s="33">
        <f t="shared" si="130"/>
        <v>101.81</v>
      </c>
      <c r="AB72" s="33">
        <f t="shared" si="131"/>
        <v>102.16</v>
      </c>
      <c r="AC72" s="30">
        <f t="shared" si="132"/>
        <v>70</v>
      </c>
      <c r="AD72" s="31">
        <f t="shared" si="133"/>
        <v>0</v>
      </c>
      <c r="AE72" s="31">
        <f t="shared" si="134"/>
        <v>0</v>
      </c>
      <c r="AF72" s="31">
        <f t="shared" si="135"/>
        <v>3</v>
      </c>
      <c r="AG72" s="31">
        <f t="shared" si="136"/>
        <v>70</v>
      </c>
      <c r="AH72" s="30">
        <f t="shared" ref="AH72:AH107" si="210">IFERROR(IF(AC72&gt;0,AC72,0),0)</f>
        <v>70</v>
      </c>
      <c r="AI72" s="31">
        <f t="shared" ref="AI72:AI107" si="211">IFERROR(IF(AD72&gt;0,AD72,0),0)</f>
        <v>0</v>
      </c>
      <c r="AJ72" s="31">
        <f t="shared" ref="AJ72:AJ107" si="212">IFERROR(IF(AE72&gt;0,AE72,0),0)</f>
        <v>0</v>
      </c>
      <c r="AK72" s="31">
        <f t="shared" ref="AK72:AK107" si="213">IFERROR(IF(AF72&gt;0,AF72,0),0)</f>
        <v>3</v>
      </c>
      <c r="AL72" s="31">
        <f t="shared" si="192"/>
        <v>70</v>
      </c>
      <c r="AM72" s="30">
        <f t="shared" si="193"/>
        <v>0</v>
      </c>
      <c r="AN72" s="31">
        <f t="shared" si="194"/>
        <v>0</v>
      </c>
      <c r="AO72" s="31">
        <f t="shared" si="195"/>
        <v>0</v>
      </c>
      <c r="AP72" s="31">
        <f t="shared" si="196"/>
        <v>0</v>
      </c>
      <c r="AQ72" s="31">
        <f t="shared" si="197"/>
        <v>0</v>
      </c>
      <c r="AR72" s="53">
        <f t="shared" si="198"/>
        <v>301</v>
      </c>
      <c r="AS72" s="54">
        <f t="shared" si="199"/>
        <v>0</v>
      </c>
      <c r="AT72" s="54">
        <f t="shared" si="200"/>
        <v>0</v>
      </c>
      <c r="AU72" s="54">
        <f t="shared" si="201"/>
        <v>15</v>
      </c>
      <c r="AV72" s="54">
        <f t="shared" si="202"/>
        <v>301</v>
      </c>
      <c r="AW72" s="34">
        <f t="shared" si="203"/>
        <v>225</v>
      </c>
      <c r="AX72" s="35">
        <f t="shared" si="204"/>
        <v>0</v>
      </c>
      <c r="AY72" s="35">
        <f t="shared" si="205"/>
        <v>0</v>
      </c>
      <c r="AZ72" s="35">
        <f t="shared" si="206"/>
        <v>12</v>
      </c>
      <c r="BA72" s="35">
        <f t="shared" si="207"/>
        <v>225</v>
      </c>
      <c r="BB72" s="85">
        <f t="shared" si="138"/>
        <v>0.7</v>
      </c>
      <c r="BC72" s="52">
        <f t="shared" si="158"/>
        <v>0</v>
      </c>
      <c r="BD72" s="52">
        <f t="shared" si="181"/>
        <v>0</v>
      </c>
      <c r="BE72" s="52">
        <f t="shared" si="182"/>
        <v>0.8</v>
      </c>
      <c r="BF72" s="37">
        <f t="shared" si="177"/>
        <v>0.7</v>
      </c>
      <c r="BG72" s="53">
        <f t="shared" si="208"/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f t="shared" si="209"/>
        <v>0</v>
      </c>
      <c r="BR72" s="55"/>
      <c r="BS72" s="55"/>
      <c r="BT72" s="55"/>
      <c r="BU72" s="55"/>
      <c r="BV72" s="55"/>
      <c r="BW72" s="55"/>
      <c r="BX72" s="55"/>
      <c r="BY72" s="38"/>
    </row>
    <row r="73" spans="1:77" ht="27.75" x14ac:dyDescent="0.3">
      <c r="A73" s="28">
        <f t="shared" ref="A73:A107" si="214">A72+1</f>
        <v>48</v>
      </c>
      <c r="B73" s="76" t="s">
        <v>64</v>
      </c>
      <c r="C73" s="30">
        <v>589</v>
      </c>
      <c r="D73" s="31">
        <v>0</v>
      </c>
      <c r="E73" s="31">
        <v>0</v>
      </c>
      <c r="F73" s="31">
        <v>21</v>
      </c>
      <c r="G73" s="31">
        <f t="shared" si="185"/>
        <v>589</v>
      </c>
      <c r="H73" s="30">
        <f t="shared" si="186"/>
        <v>540</v>
      </c>
      <c r="I73" s="31">
        <f t="shared" si="187"/>
        <v>0</v>
      </c>
      <c r="J73" s="31">
        <f t="shared" si="188"/>
        <v>0</v>
      </c>
      <c r="K73" s="31">
        <f t="shared" si="189"/>
        <v>19</v>
      </c>
      <c r="L73" s="31">
        <f t="shared" si="190"/>
        <v>540</v>
      </c>
      <c r="M73" s="30">
        <v>522</v>
      </c>
      <c r="N73" s="31">
        <v>0</v>
      </c>
      <c r="O73" s="31">
        <v>0</v>
      </c>
      <c r="P73" s="31">
        <v>21</v>
      </c>
      <c r="Q73" s="31">
        <f t="shared" si="191"/>
        <v>522</v>
      </c>
      <c r="R73" s="31"/>
      <c r="S73" s="31"/>
      <c r="T73" s="31"/>
      <c r="U73" s="31"/>
      <c r="V73" s="31"/>
      <c r="W73" s="31"/>
      <c r="X73" s="32">
        <f t="shared" si="127"/>
        <v>96.67</v>
      </c>
      <c r="Y73" s="33">
        <f t="shared" si="128"/>
        <v>0</v>
      </c>
      <c r="Z73" s="33">
        <f t="shared" si="129"/>
        <v>0</v>
      </c>
      <c r="AA73" s="33">
        <f t="shared" si="130"/>
        <v>110.53</v>
      </c>
      <c r="AB73" s="33">
        <f t="shared" si="131"/>
        <v>96.67</v>
      </c>
      <c r="AC73" s="30">
        <f t="shared" si="132"/>
        <v>-18</v>
      </c>
      <c r="AD73" s="31">
        <f t="shared" si="133"/>
        <v>0</v>
      </c>
      <c r="AE73" s="31">
        <f t="shared" si="134"/>
        <v>0</v>
      </c>
      <c r="AF73" s="31">
        <f t="shared" si="135"/>
        <v>2</v>
      </c>
      <c r="AG73" s="31">
        <f t="shared" si="136"/>
        <v>-18</v>
      </c>
      <c r="AH73" s="30">
        <f t="shared" si="210"/>
        <v>0</v>
      </c>
      <c r="AI73" s="31">
        <f t="shared" si="211"/>
        <v>0</v>
      </c>
      <c r="AJ73" s="31">
        <f t="shared" si="212"/>
        <v>0</v>
      </c>
      <c r="AK73" s="31">
        <f t="shared" si="213"/>
        <v>2</v>
      </c>
      <c r="AL73" s="31">
        <f t="shared" si="192"/>
        <v>0</v>
      </c>
      <c r="AM73" s="30">
        <f t="shared" si="193"/>
        <v>-18</v>
      </c>
      <c r="AN73" s="31">
        <f t="shared" si="194"/>
        <v>0</v>
      </c>
      <c r="AO73" s="31">
        <f t="shared" si="195"/>
        <v>0</v>
      </c>
      <c r="AP73" s="31">
        <f t="shared" si="196"/>
        <v>0</v>
      </c>
      <c r="AQ73" s="31">
        <f t="shared" si="197"/>
        <v>-18</v>
      </c>
      <c r="AR73" s="53">
        <f t="shared" si="198"/>
        <v>47</v>
      </c>
      <c r="AS73" s="54">
        <f t="shared" si="199"/>
        <v>0</v>
      </c>
      <c r="AT73" s="54">
        <f t="shared" si="200"/>
        <v>0</v>
      </c>
      <c r="AU73" s="54">
        <f t="shared" si="201"/>
        <v>2</v>
      </c>
      <c r="AV73" s="54">
        <f t="shared" si="202"/>
        <v>47</v>
      </c>
      <c r="AW73" s="34">
        <f t="shared" si="203"/>
        <v>67</v>
      </c>
      <c r="AX73" s="35">
        <f t="shared" si="204"/>
        <v>0</v>
      </c>
      <c r="AY73" s="35">
        <f t="shared" si="205"/>
        <v>0</v>
      </c>
      <c r="AZ73" s="35">
        <f t="shared" si="206"/>
        <v>0</v>
      </c>
      <c r="BA73" s="35">
        <f t="shared" si="207"/>
        <v>67</v>
      </c>
      <c r="BB73" s="85">
        <f t="shared" si="138"/>
        <v>1.4</v>
      </c>
      <c r="BC73" s="37">
        <f t="shared" si="158"/>
        <v>0</v>
      </c>
      <c r="BD73" s="52">
        <f t="shared" si="181"/>
        <v>0</v>
      </c>
      <c r="BE73" s="52">
        <f t="shared" si="182"/>
        <v>0</v>
      </c>
      <c r="BF73" s="37">
        <f t="shared" si="177"/>
        <v>1.4</v>
      </c>
      <c r="BG73" s="53">
        <f t="shared" si="208"/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f t="shared" si="209"/>
        <v>0</v>
      </c>
      <c r="BR73" s="54"/>
      <c r="BS73" s="54"/>
      <c r="BT73" s="54"/>
      <c r="BU73" s="54"/>
      <c r="BV73" s="54"/>
      <c r="BW73" s="54"/>
      <c r="BX73" s="54"/>
      <c r="BY73" s="38"/>
    </row>
    <row r="74" spans="1:77" ht="27.75" x14ac:dyDescent="0.3">
      <c r="A74" s="28">
        <f t="shared" si="214"/>
        <v>49</v>
      </c>
      <c r="B74" s="76" t="s">
        <v>65</v>
      </c>
      <c r="C74" s="30">
        <v>0</v>
      </c>
      <c r="D74" s="31">
        <v>0</v>
      </c>
      <c r="E74" s="31">
        <v>0</v>
      </c>
      <c r="F74" s="31">
        <v>0</v>
      </c>
      <c r="G74" s="31">
        <f t="shared" si="185"/>
        <v>0</v>
      </c>
      <c r="H74" s="30">
        <f t="shared" si="186"/>
        <v>0</v>
      </c>
      <c r="I74" s="31">
        <f t="shared" si="187"/>
        <v>0</v>
      </c>
      <c r="J74" s="31">
        <f t="shared" si="188"/>
        <v>0</v>
      </c>
      <c r="K74" s="31">
        <f t="shared" si="189"/>
        <v>0</v>
      </c>
      <c r="L74" s="31">
        <f t="shared" si="190"/>
        <v>0</v>
      </c>
      <c r="M74" s="30">
        <v>0</v>
      </c>
      <c r="N74" s="31">
        <v>0</v>
      </c>
      <c r="O74" s="31">
        <v>0</v>
      </c>
      <c r="P74" s="31">
        <v>0</v>
      </c>
      <c r="Q74" s="31">
        <f t="shared" si="191"/>
        <v>0</v>
      </c>
      <c r="R74" s="31"/>
      <c r="S74" s="31"/>
      <c r="T74" s="31"/>
      <c r="U74" s="31"/>
      <c r="V74" s="31"/>
      <c r="W74" s="31"/>
      <c r="X74" s="32">
        <f t="shared" si="127"/>
        <v>0</v>
      </c>
      <c r="Y74" s="33">
        <f t="shared" si="128"/>
        <v>0</v>
      </c>
      <c r="Z74" s="33">
        <f t="shared" si="129"/>
        <v>0</v>
      </c>
      <c r="AA74" s="33">
        <f t="shared" si="130"/>
        <v>0</v>
      </c>
      <c r="AB74" s="33">
        <f t="shared" si="131"/>
        <v>0</v>
      </c>
      <c r="AC74" s="30">
        <f t="shared" si="132"/>
        <v>0</v>
      </c>
      <c r="AD74" s="31">
        <f t="shared" si="133"/>
        <v>0</v>
      </c>
      <c r="AE74" s="31">
        <f t="shared" si="134"/>
        <v>0</v>
      </c>
      <c r="AF74" s="31">
        <f t="shared" si="135"/>
        <v>0</v>
      </c>
      <c r="AG74" s="31">
        <f t="shared" si="136"/>
        <v>0</v>
      </c>
      <c r="AH74" s="30">
        <f t="shared" si="210"/>
        <v>0</v>
      </c>
      <c r="AI74" s="31">
        <f t="shared" si="211"/>
        <v>0</v>
      </c>
      <c r="AJ74" s="31">
        <f t="shared" si="212"/>
        <v>0</v>
      </c>
      <c r="AK74" s="31">
        <f t="shared" si="213"/>
        <v>0</v>
      </c>
      <c r="AL74" s="31">
        <f t="shared" si="192"/>
        <v>0</v>
      </c>
      <c r="AM74" s="30">
        <f t="shared" si="193"/>
        <v>0</v>
      </c>
      <c r="AN74" s="31">
        <f t="shared" si="194"/>
        <v>0</v>
      </c>
      <c r="AO74" s="31">
        <f t="shared" si="195"/>
        <v>0</v>
      </c>
      <c r="AP74" s="31">
        <f t="shared" si="196"/>
        <v>0</v>
      </c>
      <c r="AQ74" s="31">
        <f t="shared" si="197"/>
        <v>0</v>
      </c>
      <c r="AR74" s="53">
        <f t="shared" si="198"/>
        <v>0</v>
      </c>
      <c r="AS74" s="54">
        <f t="shared" si="199"/>
        <v>0</v>
      </c>
      <c r="AT74" s="54">
        <f t="shared" si="200"/>
        <v>0</v>
      </c>
      <c r="AU74" s="54">
        <f t="shared" si="201"/>
        <v>0</v>
      </c>
      <c r="AV74" s="54">
        <f t="shared" si="202"/>
        <v>0</v>
      </c>
      <c r="AW74" s="34">
        <f t="shared" si="203"/>
        <v>0</v>
      </c>
      <c r="AX74" s="35">
        <f t="shared" si="204"/>
        <v>0</v>
      </c>
      <c r="AY74" s="35">
        <f t="shared" si="205"/>
        <v>0</v>
      </c>
      <c r="AZ74" s="35">
        <f t="shared" si="206"/>
        <v>0</v>
      </c>
      <c r="BA74" s="35">
        <f t="shared" si="207"/>
        <v>0</v>
      </c>
      <c r="BB74" s="85">
        <f t="shared" si="138"/>
        <v>0</v>
      </c>
      <c r="BC74" s="37">
        <f t="shared" si="158"/>
        <v>0</v>
      </c>
      <c r="BD74" s="52">
        <f t="shared" si="181"/>
        <v>0</v>
      </c>
      <c r="BE74" s="52">
        <f t="shared" si="182"/>
        <v>0</v>
      </c>
      <c r="BF74" s="37">
        <f t="shared" si="177"/>
        <v>0</v>
      </c>
      <c r="BG74" s="53">
        <f t="shared" si="208"/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f t="shared" si="209"/>
        <v>0</v>
      </c>
      <c r="BR74" s="54"/>
      <c r="BS74" s="54"/>
      <c r="BT74" s="54"/>
      <c r="BU74" s="54"/>
      <c r="BV74" s="54"/>
      <c r="BW74" s="54"/>
      <c r="BX74" s="54"/>
      <c r="BY74" s="38"/>
    </row>
    <row r="75" spans="1:77" ht="27.75" x14ac:dyDescent="0.3">
      <c r="A75" s="28">
        <f t="shared" si="214"/>
        <v>50</v>
      </c>
      <c r="B75" s="76" t="s">
        <v>66</v>
      </c>
      <c r="C75" s="30">
        <v>0</v>
      </c>
      <c r="D75" s="31">
        <v>0</v>
      </c>
      <c r="E75" s="31">
        <v>0</v>
      </c>
      <c r="F75" s="31">
        <v>0</v>
      </c>
      <c r="G75" s="31">
        <f t="shared" si="185"/>
        <v>0</v>
      </c>
      <c r="H75" s="30">
        <f t="shared" si="186"/>
        <v>0</v>
      </c>
      <c r="I75" s="31">
        <f t="shared" si="187"/>
        <v>0</v>
      </c>
      <c r="J75" s="31">
        <f t="shared" si="188"/>
        <v>0</v>
      </c>
      <c r="K75" s="31">
        <f t="shared" si="189"/>
        <v>0</v>
      </c>
      <c r="L75" s="31">
        <f t="shared" si="190"/>
        <v>0</v>
      </c>
      <c r="M75" s="30">
        <v>0</v>
      </c>
      <c r="N75" s="31">
        <v>0</v>
      </c>
      <c r="O75" s="31">
        <v>0</v>
      </c>
      <c r="P75" s="31">
        <v>0</v>
      </c>
      <c r="Q75" s="31">
        <f t="shared" si="191"/>
        <v>0</v>
      </c>
      <c r="R75" s="31"/>
      <c r="S75" s="31"/>
      <c r="T75" s="31"/>
      <c r="U75" s="31"/>
      <c r="V75" s="31"/>
      <c r="W75" s="31"/>
      <c r="X75" s="32">
        <f t="shared" si="127"/>
        <v>0</v>
      </c>
      <c r="Y75" s="33">
        <f t="shared" si="128"/>
        <v>0</v>
      </c>
      <c r="Z75" s="33">
        <f t="shared" si="129"/>
        <v>0</v>
      </c>
      <c r="AA75" s="33">
        <f t="shared" si="130"/>
        <v>0</v>
      </c>
      <c r="AB75" s="33">
        <f t="shared" si="131"/>
        <v>0</v>
      </c>
      <c r="AC75" s="30">
        <f t="shared" si="132"/>
        <v>0</v>
      </c>
      <c r="AD75" s="31">
        <f t="shared" si="133"/>
        <v>0</v>
      </c>
      <c r="AE75" s="31">
        <f t="shared" si="134"/>
        <v>0</v>
      </c>
      <c r="AF75" s="31">
        <f t="shared" si="135"/>
        <v>0</v>
      </c>
      <c r="AG75" s="31">
        <f t="shared" si="136"/>
        <v>0</v>
      </c>
      <c r="AH75" s="30">
        <f t="shared" si="210"/>
        <v>0</v>
      </c>
      <c r="AI75" s="31">
        <f t="shared" si="211"/>
        <v>0</v>
      </c>
      <c r="AJ75" s="31">
        <f t="shared" si="212"/>
        <v>0</v>
      </c>
      <c r="AK75" s="31">
        <f t="shared" si="213"/>
        <v>0</v>
      </c>
      <c r="AL75" s="31">
        <f t="shared" si="192"/>
        <v>0</v>
      </c>
      <c r="AM75" s="30">
        <f t="shared" si="193"/>
        <v>0</v>
      </c>
      <c r="AN75" s="31">
        <f t="shared" si="194"/>
        <v>0</v>
      </c>
      <c r="AO75" s="31">
        <f t="shared" si="195"/>
        <v>0</v>
      </c>
      <c r="AP75" s="31">
        <f t="shared" si="196"/>
        <v>0</v>
      </c>
      <c r="AQ75" s="31">
        <f t="shared" si="197"/>
        <v>0</v>
      </c>
      <c r="AR75" s="53">
        <f t="shared" si="198"/>
        <v>0</v>
      </c>
      <c r="AS75" s="54">
        <f t="shared" si="199"/>
        <v>0</v>
      </c>
      <c r="AT75" s="54">
        <f t="shared" si="200"/>
        <v>0</v>
      </c>
      <c r="AU75" s="54">
        <f t="shared" si="201"/>
        <v>0</v>
      </c>
      <c r="AV75" s="54">
        <f t="shared" si="202"/>
        <v>0</v>
      </c>
      <c r="AW75" s="34">
        <f t="shared" si="203"/>
        <v>0</v>
      </c>
      <c r="AX75" s="35">
        <f t="shared" si="204"/>
        <v>0</v>
      </c>
      <c r="AY75" s="35">
        <f t="shared" si="205"/>
        <v>0</v>
      </c>
      <c r="AZ75" s="35">
        <f t="shared" si="206"/>
        <v>0</v>
      </c>
      <c r="BA75" s="35">
        <f t="shared" si="207"/>
        <v>0</v>
      </c>
      <c r="BB75" s="85">
        <f t="shared" si="138"/>
        <v>0</v>
      </c>
      <c r="BC75" s="52">
        <f t="shared" si="158"/>
        <v>0</v>
      </c>
      <c r="BD75" s="52">
        <f t="shared" si="181"/>
        <v>0</v>
      </c>
      <c r="BE75" s="52">
        <f t="shared" si="182"/>
        <v>0</v>
      </c>
      <c r="BF75" s="52">
        <f t="shared" si="177"/>
        <v>0</v>
      </c>
      <c r="BG75" s="53">
        <f t="shared" si="208"/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f t="shared" si="209"/>
        <v>0</v>
      </c>
      <c r="BR75" s="54"/>
      <c r="BS75" s="54"/>
      <c r="BT75" s="54"/>
      <c r="BU75" s="54"/>
      <c r="BV75" s="54"/>
      <c r="BW75" s="54"/>
      <c r="BX75" s="54"/>
      <c r="BY75" s="38"/>
    </row>
    <row r="76" spans="1:77" ht="27.75" x14ac:dyDescent="0.3">
      <c r="A76" s="28">
        <f t="shared" si="214"/>
        <v>51</v>
      </c>
      <c r="B76" s="76" t="s">
        <v>67</v>
      </c>
      <c r="C76" s="30">
        <v>0</v>
      </c>
      <c r="D76" s="31">
        <v>0</v>
      </c>
      <c r="E76" s="31">
        <v>0</v>
      </c>
      <c r="F76" s="31">
        <v>0</v>
      </c>
      <c r="G76" s="31">
        <f t="shared" si="185"/>
        <v>0</v>
      </c>
      <c r="H76" s="30">
        <f t="shared" si="186"/>
        <v>0</v>
      </c>
      <c r="I76" s="31">
        <f t="shared" si="187"/>
        <v>0</v>
      </c>
      <c r="J76" s="31">
        <f t="shared" si="188"/>
        <v>0</v>
      </c>
      <c r="K76" s="31">
        <f t="shared" si="189"/>
        <v>0</v>
      </c>
      <c r="L76" s="31">
        <f t="shared" si="190"/>
        <v>0</v>
      </c>
      <c r="M76" s="30">
        <v>0</v>
      </c>
      <c r="N76" s="31">
        <v>0</v>
      </c>
      <c r="O76" s="31">
        <v>0</v>
      </c>
      <c r="P76" s="31">
        <v>0</v>
      </c>
      <c r="Q76" s="31">
        <f t="shared" si="191"/>
        <v>0</v>
      </c>
      <c r="R76" s="31"/>
      <c r="S76" s="31"/>
      <c r="T76" s="31"/>
      <c r="U76" s="31"/>
      <c r="V76" s="31"/>
      <c r="W76" s="31"/>
      <c r="X76" s="32">
        <f t="shared" si="127"/>
        <v>0</v>
      </c>
      <c r="Y76" s="33">
        <f t="shared" si="128"/>
        <v>0</v>
      </c>
      <c r="Z76" s="33">
        <f t="shared" si="129"/>
        <v>0</v>
      </c>
      <c r="AA76" s="33">
        <f t="shared" si="130"/>
        <v>0</v>
      </c>
      <c r="AB76" s="33">
        <f t="shared" si="131"/>
        <v>0</v>
      </c>
      <c r="AC76" s="30">
        <f t="shared" si="132"/>
        <v>0</v>
      </c>
      <c r="AD76" s="31">
        <f t="shared" si="133"/>
        <v>0</v>
      </c>
      <c r="AE76" s="31">
        <f t="shared" si="134"/>
        <v>0</v>
      </c>
      <c r="AF76" s="31">
        <f t="shared" si="135"/>
        <v>0</v>
      </c>
      <c r="AG76" s="31">
        <f t="shared" si="136"/>
        <v>0</v>
      </c>
      <c r="AH76" s="30">
        <f t="shared" si="210"/>
        <v>0</v>
      </c>
      <c r="AI76" s="31">
        <f t="shared" si="211"/>
        <v>0</v>
      </c>
      <c r="AJ76" s="31">
        <f t="shared" si="212"/>
        <v>0</v>
      </c>
      <c r="AK76" s="31">
        <f t="shared" si="213"/>
        <v>0</v>
      </c>
      <c r="AL76" s="31">
        <f t="shared" si="192"/>
        <v>0</v>
      </c>
      <c r="AM76" s="30">
        <f t="shared" si="193"/>
        <v>0</v>
      </c>
      <c r="AN76" s="31">
        <f t="shared" si="194"/>
        <v>0</v>
      </c>
      <c r="AO76" s="31">
        <f t="shared" si="195"/>
        <v>0</v>
      </c>
      <c r="AP76" s="31">
        <f t="shared" si="196"/>
        <v>0</v>
      </c>
      <c r="AQ76" s="31">
        <f t="shared" si="197"/>
        <v>0</v>
      </c>
      <c r="AR76" s="53">
        <f t="shared" si="198"/>
        <v>0</v>
      </c>
      <c r="AS76" s="54">
        <f t="shared" si="199"/>
        <v>0</v>
      </c>
      <c r="AT76" s="54">
        <f t="shared" si="200"/>
        <v>0</v>
      </c>
      <c r="AU76" s="54">
        <f t="shared" si="201"/>
        <v>0</v>
      </c>
      <c r="AV76" s="54">
        <f t="shared" si="202"/>
        <v>0</v>
      </c>
      <c r="AW76" s="34">
        <f t="shared" si="203"/>
        <v>0</v>
      </c>
      <c r="AX76" s="35">
        <f t="shared" si="204"/>
        <v>0</v>
      </c>
      <c r="AY76" s="35">
        <f t="shared" si="205"/>
        <v>0</v>
      </c>
      <c r="AZ76" s="35">
        <f t="shared" si="206"/>
        <v>0</v>
      </c>
      <c r="BA76" s="35">
        <f t="shared" si="207"/>
        <v>0</v>
      </c>
      <c r="BB76" s="85">
        <f t="shared" si="138"/>
        <v>0</v>
      </c>
      <c r="BC76" s="52">
        <f t="shared" si="158"/>
        <v>0</v>
      </c>
      <c r="BD76" s="52">
        <f t="shared" si="181"/>
        <v>0</v>
      </c>
      <c r="BE76" s="52">
        <f t="shared" si="182"/>
        <v>0</v>
      </c>
      <c r="BF76" s="52">
        <f t="shared" si="177"/>
        <v>0</v>
      </c>
      <c r="BG76" s="53">
        <f t="shared" si="208"/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f t="shared" si="209"/>
        <v>0</v>
      </c>
      <c r="BR76" s="54"/>
      <c r="BS76" s="54"/>
      <c r="BT76" s="54"/>
      <c r="BU76" s="54"/>
      <c r="BV76" s="54"/>
      <c r="BW76" s="54"/>
      <c r="BX76" s="54"/>
      <c r="BY76" s="38"/>
    </row>
    <row r="77" spans="1:77" ht="27.75" x14ac:dyDescent="0.3">
      <c r="A77" s="28">
        <f t="shared" si="214"/>
        <v>52</v>
      </c>
      <c r="B77" s="76" t="s">
        <v>92</v>
      </c>
      <c r="C77" s="30">
        <v>0</v>
      </c>
      <c r="D77" s="31">
        <v>0</v>
      </c>
      <c r="E77" s="31">
        <v>0</v>
      </c>
      <c r="F77" s="31">
        <v>0</v>
      </c>
      <c r="G77" s="31">
        <f t="shared" si="185"/>
        <v>0</v>
      </c>
      <c r="H77" s="30">
        <f t="shared" si="186"/>
        <v>0</v>
      </c>
      <c r="I77" s="31">
        <f t="shared" si="187"/>
        <v>0</v>
      </c>
      <c r="J77" s="31">
        <f t="shared" si="188"/>
        <v>0</v>
      </c>
      <c r="K77" s="31">
        <f t="shared" si="189"/>
        <v>0</v>
      </c>
      <c r="L77" s="31">
        <f t="shared" si="190"/>
        <v>0</v>
      </c>
      <c r="M77" s="30">
        <v>0</v>
      </c>
      <c r="N77" s="31">
        <v>0</v>
      </c>
      <c r="O77" s="31">
        <v>0</v>
      </c>
      <c r="P77" s="31">
        <v>0</v>
      </c>
      <c r="Q77" s="31">
        <f t="shared" si="191"/>
        <v>0</v>
      </c>
      <c r="R77" s="31"/>
      <c r="S77" s="31"/>
      <c r="T77" s="31"/>
      <c r="U77" s="31"/>
      <c r="V77" s="31"/>
      <c r="W77" s="31"/>
      <c r="X77" s="32">
        <f t="shared" si="127"/>
        <v>0</v>
      </c>
      <c r="Y77" s="33">
        <f t="shared" si="128"/>
        <v>0</v>
      </c>
      <c r="Z77" s="33">
        <f t="shared" si="129"/>
        <v>0</v>
      </c>
      <c r="AA77" s="33">
        <f t="shared" si="130"/>
        <v>0</v>
      </c>
      <c r="AB77" s="33">
        <f t="shared" si="131"/>
        <v>0</v>
      </c>
      <c r="AC77" s="30">
        <f t="shared" si="132"/>
        <v>0</v>
      </c>
      <c r="AD77" s="31">
        <f t="shared" si="133"/>
        <v>0</v>
      </c>
      <c r="AE77" s="31">
        <f t="shared" si="134"/>
        <v>0</v>
      </c>
      <c r="AF77" s="31">
        <f t="shared" si="135"/>
        <v>0</v>
      </c>
      <c r="AG77" s="31">
        <f t="shared" si="136"/>
        <v>0</v>
      </c>
      <c r="AH77" s="30">
        <f t="shared" si="210"/>
        <v>0</v>
      </c>
      <c r="AI77" s="31">
        <f t="shared" si="211"/>
        <v>0</v>
      </c>
      <c r="AJ77" s="31">
        <f t="shared" si="212"/>
        <v>0</v>
      </c>
      <c r="AK77" s="31">
        <f t="shared" si="213"/>
        <v>0</v>
      </c>
      <c r="AL77" s="31">
        <f t="shared" si="192"/>
        <v>0</v>
      </c>
      <c r="AM77" s="30">
        <f t="shared" si="193"/>
        <v>0</v>
      </c>
      <c r="AN77" s="31">
        <f t="shared" si="194"/>
        <v>0</v>
      </c>
      <c r="AO77" s="31">
        <f t="shared" si="195"/>
        <v>0</v>
      </c>
      <c r="AP77" s="31">
        <f t="shared" si="196"/>
        <v>0</v>
      </c>
      <c r="AQ77" s="31">
        <f t="shared" si="197"/>
        <v>0</v>
      </c>
      <c r="AR77" s="53">
        <f t="shared" si="198"/>
        <v>0</v>
      </c>
      <c r="AS77" s="54">
        <f t="shared" si="199"/>
        <v>0</v>
      </c>
      <c r="AT77" s="54">
        <f t="shared" si="200"/>
        <v>0</v>
      </c>
      <c r="AU77" s="54">
        <f t="shared" si="201"/>
        <v>0</v>
      </c>
      <c r="AV77" s="54">
        <f t="shared" si="202"/>
        <v>0</v>
      </c>
      <c r="AW77" s="34">
        <f t="shared" si="203"/>
        <v>0</v>
      </c>
      <c r="AX77" s="35">
        <f t="shared" si="204"/>
        <v>0</v>
      </c>
      <c r="AY77" s="35">
        <f t="shared" si="205"/>
        <v>0</v>
      </c>
      <c r="AZ77" s="35">
        <f t="shared" si="206"/>
        <v>0</v>
      </c>
      <c r="BA77" s="35">
        <f t="shared" si="207"/>
        <v>0</v>
      </c>
      <c r="BB77" s="85">
        <f t="shared" si="138"/>
        <v>0</v>
      </c>
      <c r="BC77" s="52">
        <f t="shared" si="158"/>
        <v>0</v>
      </c>
      <c r="BD77" s="52">
        <f t="shared" si="181"/>
        <v>0</v>
      </c>
      <c r="BE77" s="52">
        <f t="shared" si="182"/>
        <v>0</v>
      </c>
      <c r="BF77" s="52">
        <f t="shared" si="177"/>
        <v>0</v>
      </c>
      <c r="BG77" s="53">
        <f t="shared" si="208"/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f t="shared" si="209"/>
        <v>0</v>
      </c>
      <c r="BR77" s="54"/>
      <c r="BS77" s="54"/>
      <c r="BT77" s="54"/>
      <c r="BU77" s="54"/>
      <c r="BV77" s="54"/>
      <c r="BW77" s="54"/>
      <c r="BX77" s="54"/>
      <c r="BY77" s="38"/>
    </row>
    <row r="78" spans="1:77" ht="27.75" x14ac:dyDescent="0.3">
      <c r="A78" s="28">
        <f t="shared" si="214"/>
        <v>53</v>
      </c>
      <c r="B78" s="76" t="s">
        <v>93</v>
      </c>
      <c r="C78" s="30">
        <v>0</v>
      </c>
      <c r="D78" s="31">
        <v>0</v>
      </c>
      <c r="E78" s="31">
        <v>0</v>
      </c>
      <c r="F78" s="31">
        <v>0</v>
      </c>
      <c r="G78" s="31">
        <f t="shared" si="185"/>
        <v>0</v>
      </c>
      <c r="H78" s="30">
        <f t="shared" si="186"/>
        <v>0</v>
      </c>
      <c r="I78" s="31">
        <f t="shared" si="187"/>
        <v>0</v>
      </c>
      <c r="J78" s="31">
        <f t="shared" si="188"/>
        <v>0</v>
      </c>
      <c r="K78" s="31">
        <f t="shared" si="189"/>
        <v>0</v>
      </c>
      <c r="L78" s="31">
        <f t="shared" si="190"/>
        <v>0</v>
      </c>
      <c r="M78" s="30">
        <v>0</v>
      </c>
      <c r="N78" s="31">
        <v>0</v>
      </c>
      <c r="O78" s="31">
        <v>0</v>
      </c>
      <c r="P78" s="31">
        <v>0</v>
      </c>
      <c r="Q78" s="31">
        <f t="shared" si="191"/>
        <v>0</v>
      </c>
      <c r="R78" s="31"/>
      <c r="S78" s="31"/>
      <c r="T78" s="31"/>
      <c r="U78" s="31"/>
      <c r="V78" s="31"/>
      <c r="W78" s="31"/>
      <c r="X78" s="32">
        <f t="shared" si="127"/>
        <v>0</v>
      </c>
      <c r="Y78" s="33">
        <f t="shared" si="128"/>
        <v>0</v>
      </c>
      <c r="Z78" s="33">
        <f t="shared" si="129"/>
        <v>0</v>
      </c>
      <c r="AA78" s="33">
        <f t="shared" si="130"/>
        <v>0</v>
      </c>
      <c r="AB78" s="33">
        <f t="shared" si="131"/>
        <v>0</v>
      </c>
      <c r="AC78" s="30">
        <f t="shared" si="132"/>
        <v>0</v>
      </c>
      <c r="AD78" s="31">
        <f t="shared" si="133"/>
        <v>0</v>
      </c>
      <c r="AE78" s="31">
        <f t="shared" si="134"/>
        <v>0</v>
      </c>
      <c r="AF78" s="31">
        <f t="shared" si="135"/>
        <v>0</v>
      </c>
      <c r="AG78" s="31">
        <f t="shared" si="136"/>
        <v>0</v>
      </c>
      <c r="AH78" s="30">
        <f t="shared" si="210"/>
        <v>0</v>
      </c>
      <c r="AI78" s="31">
        <f t="shared" si="211"/>
        <v>0</v>
      </c>
      <c r="AJ78" s="31">
        <f t="shared" si="212"/>
        <v>0</v>
      </c>
      <c r="AK78" s="31">
        <f t="shared" si="213"/>
        <v>0</v>
      </c>
      <c r="AL78" s="31">
        <f t="shared" si="192"/>
        <v>0</v>
      </c>
      <c r="AM78" s="30">
        <f t="shared" si="193"/>
        <v>0</v>
      </c>
      <c r="AN78" s="31">
        <f t="shared" si="194"/>
        <v>0</v>
      </c>
      <c r="AO78" s="31">
        <f t="shared" si="195"/>
        <v>0</v>
      </c>
      <c r="AP78" s="31">
        <f t="shared" si="196"/>
        <v>0</v>
      </c>
      <c r="AQ78" s="31">
        <f t="shared" si="197"/>
        <v>0</v>
      </c>
      <c r="AR78" s="53">
        <f t="shared" si="198"/>
        <v>0</v>
      </c>
      <c r="AS78" s="54">
        <f t="shared" si="199"/>
        <v>0</v>
      </c>
      <c r="AT78" s="54">
        <f t="shared" si="200"/>
        <v>0</v>
      </c>
      <c r="AU78" s="54">
        <f t="shared" si="201"/>
        <v>0</v>
      </c>
      <c r="AV78" s="54">
        <f t="shared" si="202"/>
        <v>0</v>
      </c>
      <c r="AW78" s="34">
        <f t="shared" si="203"/>
        <v>0</v>
      </c>
      <c r="AX78" s="35">
        <f t="shared" si="204"/>
        <v>0</v>
      </c>
      <c r="AY78" s="35">
        <f t="shared" si="205"/>
        <v>0</v>
      </c>
      <c r="AZ78" s="35">
        <f t="shared" si="206"/>
        <v>0</v>
      </c>
      <c r="BA78" s="35">
        <f t="shared" si="207"/>
        <v>0</v>
      </c>
      <c r="BB78" s="85">
        <f t="shared" si="138"/>
        <v>0</v>
      </c>
      <c r="BC78" s="52">
        <f t="shared" si="158"/>
        <v>0</v>
      </c>
      <c r="BD78" s="52">
        <f t="shared" si="181"/>
        <v>0</v>
      </c>
      <c r="BE78" s="52">
        <f t="shared" si="182"/>
        <v>0</v>
      </c>
      <c r="BF78" s="52">
        <f t="shared" si="177"/>
        <v>0</v>
      </c>
      <c r="BG78" s="53">
        <f t="shared" si="208"/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f t="shared" si="209"/>
        <v>0</v>
      </c>
      <c r="BR78" s="54"/>
      <c r="BS78" s="54"/>
      <c r="BT78" s="54"/>
      <c r="BU78" s="54"/>
      <c r="BV78" s="54"/>
      <c r="BW78" s="54"/>
      <c r="BX78" s="54"/>
      <c r="BY78" s="38"/>
    </row>
    <row r="79" spans="1:77" ht="27.75" x14ac:dyDescent="0.3">
      <c r="A79" s="28">
        <f t="shared" si="214"/>
        <v>54</v>
      </c>
      <c r="B79" s="76" t="s">
        <v>94</v>
      </c>
      <c r="C79" s="30">
        <v>0</v>
      </c>
      <c r="D79" s="31">
        <v>0</v>
      </c>
      <c r="E79" s="31">
        <v>0</v>
      </c>
      <c r="F79" s="31">
        <v>0</v>
      </c>
      <c r="G79" s="31">
        <f t="shared" si="185"/>
        <v>0</v>
      </c>
      <c r="H79" s="30">
        <f t="shared" si="186"/>
        <v>0</v>
      </c>
      <c r="I79" s="31">
        <f t="shared" si="187"/>
        <v>0</v>
      </c>
      <c r="J79" s="31">
        <f t="shared" si="188"/>
        <v>0</v>
      </c>
      <c r="K79" s="31">
        <f t="shared" si="189"/>
        <v>0</v>
      </c>
      <c r="L79" s="31">
        <f t="shared" si="190"/>
        <v>0</v>
      </c>
      <c r="M79" s="30">
        <v>0</v>
      </c>
      <c r="N79" s="31">
        <v>0</v>
      </c>
      <c r="O79" s="31">
        <v>0</v>
      </c>
      <c r="P79" s="31">
        <v>0</v>
      </c>
      <c r="Q79" s="31">
        <f t="shared" si="191"/>
        <v>0</v>
      </c>
      <c r="R79" s="31"/>
      <c r="S79" s="31"/>
      <c r="T79" s="31"/>
      <c r="U79" s="31"/>
      <c r="V79" s="31"/>
      <c r="W79" s="31"/>
      <c r="X79" s="32">
        <f t="shared" si="127"/>
        <v>0</v>
      </c>
      <c r="Y79" s="33">
        <f t="shared" si="128"/>
        <v>0</v>
      </c>
      <c r="Z79" s="33">
        <f t="shared" si="129"/>
        <v>0</v>
      </c>
      <c r="AA79" s="33">
        <f t="shared" si="130"/>
        <v>0</v>
      </c>
      <c r="AB79" s="33">
        <f t="shared" si="131"/>
        <v>0</v>
      </c>
      <c r="AC79" s="30">
        <f t="shared" si="132"/>
        <v>0</v>
      </c>
      <c r="AD79" s="31">
        <f t="shared" si="133"/>
        <v>0</v>
      </c>
      <c r="AE79" s="31">
        <f t="shared" si="134"/>
        <v>0</v>
      </c>
      <c r="AF79" s="31">
        <f t="shared" si="135"/>
        <v>0</v>
      </c>
      <c r="AG79" s="31">
        <f t="shared" si="136"/>
        <v>0</v>
      </c>
      <c r="AH79" s="30">
        <f t="shared" si="210"/>
        <v>0</v>
      </c>
      <c r="AI79" s="31">
        <f t="shared" si="211"/>
        <v>0</v>
      </c>
      <c r="AJ79" s="31">
        <f t="shared" si="212"/>
        <v>0</v>
      </c>
      <c r="AK79" s="31">
        <f t="shared" si="213"/>
        <v>0</v>
      </c>
      <c r="AL79" s="31">
        <f t="shared" si="192"/>
        <v>0</v>
      </c>
      <c r="AM79" s="30">
        <f t="shared" si="193"/>
        <v>0</v>
      </c>
      <c r="AN79" s="31">
        <f t="shared" si="194"/>
        <v>0</v>
      </c>
      <c r="AO79" s="31">
        <f t="shared" si="195"/>
        <v>0</v>
      </c>
      <c r="AP79" s="31">
        <f t="shared" si="196"/>
        <v>0</v>
      </c>
      <c r="AQ79" s="31">
        <f t="shared" si="197"/>
        <v>0</v>
      </c>
      <c r="AR79" s="53">
        <f t="shared" si="198"/>
        <v>0</v>
      </c>
      <c r="AS79" s="54">
        <f t="shared" si="199"/>
        <v>0</v>
      </c>
      <c r="AT79" s="54">
        <f t="shared" si="200"/>
        <v>0</v>
      </c>
      <c r="AU79" s="54">
        <f t="shared" si="201"/>
        <v>0</v>
      </c>
      <c r="AV79" s="54">
        <f t="shared" si="202"/>
        <v>0</v>
      </c>
      <c r="AW79" s="34">
        <f t="shared" si="203"/>
        <v>0</v>
      </c>
      <c r="AX79" s="35">
        <f t="shared" si="204"/>
        <v>0</v>
      </c>
      <c r="AY79" s="35">
        <f t="shared" si="205"/>
        <v>0</v>
      </c>
      <c r="AZ79" s="35">
        <f t="shared" si="206"/>
        <v>0</v>
      </c>
      <c r="BA79" s="35">
        <f t="shared" si="207"/>
        <v>0</v>
      </c>
      <c r="BB79" s="85">
        <f t="shared" si="138"/>
        <v>0</v>
      </c>
      <c r="BC79" s="52">
        <f t="shared" si="158"/>
        <v>0</v>
      </c>
      <c r="BD79" s="52">
        <f t="shared" ref="BD79:BE101" si="215">IFERROR(ROUND((AY79/AT79),1),0)</f>
        <v>0</v>
      </c>
      <c r="BE79" s="37">
        <f>IFERROR(ROUND((AZ79/AU79),1),0)</f>
        <v>0</v>
      </c>
      <c r="BF79" s="52">
        <f t="shared" si="177"/>
        <v>0</v>
      </c>
      <c r="BG79" s="53">
        <f t="shared" si="208"/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f t="shared" si="209"/>
        <v>0</v>
      </c>
      <c r="BR79" s="54"/>
      <c r="BS79" s="54"/>
      <c r="BT79" s="54"/>
      <c r="BU79" s="54"/>
      <c r="BV79" s="54"/>
      <c r="BW79" s="54"/>
      <c r="BX79" s="54"/>
      <c r="BY79" s="38"/>
    </row>
    <row r="80" spans="1:77" ht="27.75" x14ac:dyDescent="0.3">
      <c r="A80" s="28">
        <f t="shared" si="214"/>
        <v>55</v>
      </c>
      <c r="B80" s="76" t="s">
        <v>95</v>
      </c>
      <c r="C80" s="30">
        <v>0</v>
      </c>
      <c r="D80" s="31">
        <v>0</v>
      </c>
      <c r="E80" s="31">
        <v>0</v>
      </c>
      <c r="F80" s="31">
        <v>0</v>
      </c>
      <c r="G80" s="31">
        <f t="shared" si="185"/>
        <v>0</v>
      </c>
      <c r="H80" s="30">
        <f t="shared" si="186"/>
        <v>0</v>
      </c>
      <c r="I80" s="31">
        <f t="shared" si="187"/>
        <v>0</v>
      </c>
      <c r="J80" s="31">
        <f t="shared" si="188"/>
        <v>0</v>
      </c>
      <c r="K80" s="31">
        <f t="shared" si="189"/>
        <v>0</v>
      </c>
      <c r="L80" s="31">
        <f t="shared" si="190"/>
        <v>0</v>
      </c>
      <c r="M80" s="30">
        <v>0</v>
      </c>
      <c r="N80" s="31">
        <v>0</v>
      </c>
      <c r="O80" s="31">
        <v>0</v>
      </c>
      <c r="P80" s="31">
        <v>0</v>
      </c>
      <c r="Q80" s="31">
        <f t="shared" si="191"/>
        <v>0</v>
      </c>
      <c r="R80" s="31"/>
      <c r="S80" s="31"/>
      <c r="T80" s="31"/>
      <c r="U80" s="31"/>
      <c r="V80" s="31"/>
      <c r="W80" s="31"/>
      <c r="X80" s="32">
        <f t="shared" si="127"/>
        <v>0</v>
      </c>
      <c r="Y80" s="33">
        <f t="shared" si="128"/>
        <v>0</v>
      </c>
      <c r="Z80" s="33">
        <f t="shared" si="129"/>
        <v>0</v>
      </c>
      <c r="AA80" s="33">
        <f t="shared" si="130"/>
        <v>0</v>
      </c>
      <c r="AB80" s="33">
        <f t="shared" si="131"/>
        <v>0</v>
      </c>
      <c r="AC80" s="30">
        <f t="shared" si="132"/>
        <v>0</v>
      </c>
      <c r="AD80" s="31">
        <f t="shared" si="133"/>
        <v>0</v>
      </c>
      <c r="AE80" s="31">
        <f t="shared" si="134"/>
        <v>0</v>
      </c>
      <c r="AF80" s="31">
        <f t="shared" si="135"/>
        <v>0</v>
      </c>
      <c r="AG80" s="31">
        <f t="shared" si="136"/>
        <v>0</v>
      </c>
      <c r="AH80" s="30">
        <f t="shared" si="210"/>
        <v>0</v>
      </c>
      <c r="AI80" s="31">
        <f t="shared" si="211"/>
        <v>0</v>
      </c>
      <c r="AJ80" s="31">
        <f t="shared" si="212"/>
        <v>0</v>
      </c>
      <c r="AK80" s="31">
        <f t="shared" si="213"/>
        <v>0</v>
      </c>
      <c r="AL80" s="31">
        <f t="shared" si="192"/>
        <v>0</v>
      </c>
      <c r="AM80" s="30">
        <f t="shared" si="193"/>
        <v>0</v>
      </c>
      <c r="AN80" s="31">
        <f t="shared" si="194"/>
        <v>0</v>
      </c>
      <c r="AO80" s="31">
        <f t="shared" si="195"/>
        <v>0</v>
      </c>
      <c r="AP80" s="31">
        <f t="shared" si="196"/>
        <v>0</v>
      </c>
      <c r="AQ80" s="31">
        <f t="shared" si="197"/>
        <v>0</v>
      </c>
      <c r="AR80" s="53">
        <f t="shared" si="198"/>
        <v>0</v>
      </c>
      <c r="AS80" s="54">
        <f t="shared" si="199"/>
        <v>0</v>
      </c>
      <c r="AT80" s="54">
        <f t="shared" si="200"/>
        <v>0</v>
      </c>
      <c r="AU80" s="54">
        <f t="shared" si="201"/>
        <v>0</v>
      </c>
      <c r="AV80" s="54">
        <f t="shared" si="202"/>
        <v>0</v>
      </c>
      <c r="AW80" s="34">
        <f t="shared" si="203"/>
        <v>0</v>
      </c>
      <c r="AX80" s="35">
        <f t="shared" si="204"/>
        <v>0</v>
      </c>
      <c r="AY80" s="35">
        <f t="shared" si="205"/>
        <v>0</v>
      </c>
      <c r="AZ80" s="35">
        <f t="shared" si="206"/>
        <v>0</v>
      </c>
      <c r="BA80" s="35">
        <f t="shared" si="207"/>
        <v>0</v>
      </c>
      <c r="BB80" s="85">
        <f t="shared" si="138"/>
        <v>0</v>
      </c>
      <c r="BC80" s="52">
        <f t="shared" si="158"/>
        <v>0</v>
      </c>
      <c r="BD80" s="52">
        <f t="shared" si="215"/>
        <v>0</v>
      </c>
      <c r="BE80" s="52">
        <f t="shared" si="215"/>
        <v>0</v>
      </c>
      <c r="BF80" s="37">
        <f t="shared" si="177"/>
        <v>0</v>
      </c>
      <c r="BG80" s="53">
        <f t="shared" si="208"/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f t="shared" si="209"/>
        <v>0</v>
      </c>
      <c r="BR80" s="54"/>
      <c r="BS80" s="54"/>
      <c r="BT80" s="54"/>
      <c r="BU80" s="54"/>
      <c r="BV80" s="54"/>
      <c r="BW80" s="54"/>
      <c r="BX80" s="54"/>
      <c r="BY80" s="38"/>
    </row>
    <row r="81" spans="1:77" ht="27.75" x14ac:dyDescent="0.3">
      <c r="A81" s="28">
        <f t="shared" si="214"/>
        <v>56</v>
      </c>
      <c r="B81" s="76" t="s">
        <v>96</v>
      </c>
      <c r="C81" s="30">
        <v>0</v>
      </c>
      <c r="D81" s="31">
        <v>0</v>
      </c>
      <c r="E81" s="31">
        <v>0</v>
      </c>
      <c r="F81" s="31">
        <v>0</v>
      </c>
      <c r="G81" s="31">
        <f t="shared" si="185"/>
        <v>0</v>
      </c>
      <c r="H81" s="30">
        <f t="shared" si="186"/>
        <v>0</v>
      </c>
      <c r="I81" s="31">
        <f t="shared" si="187"/>
        <v>0</v>
      </c>
      <c r="J81" s="31">
        <f t="shared" si="188"/>
        <v>0</v>
      </c>
      <c r="K81" s="31">
        <f t="shared" si="189"/>
        <v>0</v>
      </c>
      <c r="L81" s="31">
        <f t="shared" si="190"/>
        <v>0</v>
      </c>
      <c r="M81" s="30">
        <v>0</v>
      </c>
      <c r="N81" s="31">
        <v>0</v>
      </c>
      <c r="O81" s="31">
        <v>0</v>
      </c>
      <c r="P81" s="31">
        <v>0</v>
      </c>
      <c r="Q81" s="31">
        <f t="shared" si="191"/>
        <v>0</v>
      </c>
      <c r="R81" s="31"/>
      <c r="S81" s="31"/>
      <c r="T81" s="31"/>
      <c r="U81" s="31"/>
      <c r="V81" s="31"/>
      <c r="W81" s="31"/>
      <c r="X81" s="32">
        <f t="shared" si="127"/>
        <v>0</v>
      </c>
      <c r="Y81" s="33">
        <f t="shared" si="128"/>
        <v>0</v>
      </c>
      <c r="Z81" s="33">
        <f t="shared" si="129"/>
        <v>0</v>
      </c>
      <c r="AA81" s="33">
        <f t="shared" si="130"/>
        <v>0</v>
      </c>
      <c r="AB81" s="33">
        <f t="shared" si="131"/>
        <v>0</v>
      </c>
      <c r="AC81" s="30">
        <f t="shared" si="132"/>
        <v>0</v>
      </c>
      <c r="AD81" s="31">
        <f t="shared" si="133"/>
        <v>0</v>
      </c>
      <c r="AE81" s="31">
        <f t="shared" si="134"/>
        <v>0</v>
      </c>
      <c r="AF81" s="31">
        <f t="shared" si="135"/>
        <v>0</v>
      </c>
      <c r="AG81" s="31">
        <f t="shared" si="136"/>
        <v>0</v>
      </c>
      <c r="AH81" s="30">
        <f t="shared" si="210"/>
        <v>0</v>
      </c>
      <c r="AI81" s="31">
        <f t="shared" si="211"/>
        <v>0</v>
      </c>
      <c r="AJ81" s="31">
        <f t="shared" si="212"/>
        <v>0</v>
      </c>
      <c r="AK81" s="31">
        <f t="shared" si="213"/>
        <v>0</v>
      </c>
      <c r="AL81" s="31">
        <f t="shared" si="192"/>
        <v>0</v>
      </c>
      <c r="AM81" s="30">
        <f t="shared" si="193"/>
        <v>0</v>
      </c>
      <c r="AN81" s="31">
        <f t="shared" si="194"/>
        <v>0</v>
      </c>
      <c r="AO81" s="31">
        <f t="shared" si="195"/>
        <v>0</v>
      </c>
      <c r="AP81" s="31">
        <f t="shared" si="196"/>
        <v>0</v>
      </c>
      <c r="AQ81" s="31">
        <f t="shared" si="197"/>
        <v>0</v>
      </c>
      <c r="AR81" s="53">
        <f t="shared" si="198"/>
        <v>0</v>
      </c>
      <c r="AS81" s="54">
        <f t="shared" si="199"/>
        <v>0</v>
      </c>
      <c r="AT81" s="54">
        <f t="shared" si="200"/>
        <v>0</v>
      </c>
      <c r="AU81" s="54">
        <f t="shared" si="201"/>
        <v>0</v>
      </c>
      <c r="AV81" s="54">
        <f t="shared" si="202"/>
        <v>0</v>
      </c>
      <c r="AW81" s="34">
        <f t="shared" si="203"/>
        <v>0</v>
      </c>
      <c r="AX81" s="35">
        <f t="shared" si="204"/>
        <v>0</v>
      </c>
      <c r="AY81" s="35">
        <f t="shared" si="205"/>
        <v>0</v>
      </c>
      <c r="AZ81" s="35">
        <f t="shared" si="206"/>
        <v>0</v>
      </c>
      <c r="BA81" s="35">
        <f t="shared" si="207"/>
        <v>0</v>
      </c>
      <c r="BB81" s="85">
        <f t="shared" si="138"/>
        <v>0</v>
      </c>
      <c r="BC81" s="52">
        <f t="shared" si="158"/>
        <v>0</v>
      </c>
      <c r="BD81" s="52">
        <f t="shared" ref="BD81:BD100" si="216">IFERROR(ROUND((AY81/AT81),1),0)</f>
        <v>0</v>
      </c>
      <c r="BE81" s="52">
        <f t="shared" ref="BE81:BF100" si="217">IFERROR(ROUND((AZ81/AU81),1),0)</f>
        <v>0</v>
      </c>
      <c r="BF81" s="52">
        <f t="shared" si="217"/>
        <v>0</v>
      </c>
      <c r="BG81" s="53">
        <f t="shared" si="208"/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f t="shared" si="209"/>
        <v>0</v>
      </c>
      <c r="BR81" s="54"/>
      <c r="BS81" s="54"/>
      <c r="BT81" s="54"/>
      <c r="BU81" s="54"/>
      <c r="BV81" s="54"/>
      <c r="BW81" s="54"/>
      <c r="BX81" s="54"/>
      <c r="BY81" s="38"/>
    </row>
    <row r="82" spans="1:77" ht="27.75" x14ac:dyDescent="0.3">
      <c r="A82" s="28">
        <f t="shared" si="214"/>
        <v>57</v>
      </c>
      <c r="B82" s="76" t="s">
        <v>68</v>
      </c>
      <c r="C82" s="30">
        <v>0</v>
      </c>
      <c r="D82" s="31">
        <v>0</v>
      </c>
      <c r="E82" s="31">
        <v>0</v>
      </c>
      <c r="F82" s="31">
        <v>0</v>
      </c>
      <c r="G82" s="31">
        <f t="shared" si="185"/>
        <v>0</v>
      </c>
      <c r="H82" s="30">
        <f t="shared" si="186"/>
        <v>0</v>
      </c>
      <c r="I82" s="31">
        <f t="shared" si="187"/>
        <v>0</v>
      </c>
      <c r="J82" s="31">
        <f t="shared" si="188"/>
        <v>0</v>
      </c>
      <c r="K82" s="31">
        <f t="shared" si="189"/>
        <v>0</v>
      </c>
      <c r="L82" s="31">
        <f t="shared" si="190"/>
        <v>0</v>
      </c>
      <c r="M82" s="30">
        <v>0</v>
      </c>
      <c r="N82" s="31">
        <v>0</v>
      </c>
      <c r="O82" s="31">
        <v>0</v>
      </c>
      <c r="P82" s="31">
        <v>0</v>
      </c>
      <c r="Q82" s="31">
        <f t="shared" si="191"/>
        <v>0</v>
      </c>
      <c r="R82" s="31"/>
      <c r="S82" s="31"/>
      <c r="T82" s="31"/>
      <c r="U82" s="31"/>
      <c r="V82" s="31"/>
      <c r="W82" s="31"/>
      <c r="X82" s="32">
        <f t="shared" si="127"/>
        <v>0</v>
      </c>
      <c r="Y82" s="33">
        <f t="shared" si="128"/>
        <v>0</v>
      </c>
      <c r="Z82" s="33">
        <f t="shared" si="129"/>
        <v>0</v>
      </c>
      <c r="AA82" s="33">
        <f t="shared" si="130"/>
        <v>0</v>
      </c>
      <c r="AB82" s="33">
        <f t="shared" si="131"/>
        <v>0</v>
      </c>
      <c r="AC82" s="30">
        <f t="shared" si="132"/>
        <v>0</v>
      </c>
      <c r="AD82" s="31">
        <f t="shared" si="133"/>
        <v>0</v>
      </c>
      <c r="AE82" s="31">
        <f t="shared" si="134"/>
        <v>0</v>
      </c>
      <c r="AF82" s="31">
        <f t="shared" si="135"/>
        <v>0</v>
      </c>
      <c r="AG82" s="31">
        <f t="shared" si="136"/>
        <v>0</v>
      </c>
      <c r="AH82" s="30">
        <f t="shared" si="210"/>
        <v>0</v>
      </c>
      <c r="AI82" s="31">
        <f t="shared" si="211"/>
        <v>0</v>
      </c>
      <c r="AJ82" s="31">
        <f t="shared" si="212"/>
        <v>0</v>
      </c>
      <c r="AK82" s="31">
        <f t="shared" si="213"/>
        <v>0</v>
      </c>
      <c r="AL82" s="31">
        <f t="shared" si="192"/>
        <v>0</v>
      </c>
      <c r="AM82" s="30">
        <f t="shared" si="193"/>
        <v>0</v>
      </c>
      <c r="AN82" s="31">
        <f t="shared" si="194"/>
        <v>0</v>
      </c>
      <c r="AO82" s="31">
        <f t="shared" si="195"/>
        <v>0</v>
      </c>
      <c r="AP82" s="31">
        <f t="shared" si="196"/>
        <v>0</v>
      </c>
      <c r="AQ82" s="31">
        <f t="shared" si="197"/>
        <v>0</v>
      </c>
      <c r="AR82" s="53">
        <f t="shared" si="198"/>
        <v>0</v>
      </c>
      <c r="AS82" s="54">
        <f t="shared" si="199"/>
        <v>0</v>
      </c>
      <c r="AT82" s="54">
        <f t="shared" si="200"/>
        <v>0</v>
      </c>
      <c r="AU82" s="54">
        <f t="shared" si="201"/>
        <v>0</v>
      </c>
      <c r="AV82" s="54">
        <f t="shared" si="202"/>
        <v>0</v>
      </c>
      <c r="AW82" s="34">
        <f t="shared" si="203"/>
        <v>0</v>
      </c>
      <c r="AX82" s="35">
        <f t="shared" si="204"/>
        <v>0</v>
      </c>
      <c r="AY82" s="35">
        <f t="shared" si="205"/>
        <v>0</v>
      </c>
      <c r="AZ82" s="35">
        <f t="shared" si="206"/>
        <v>0</v>
      </c>
      <c r="BA82" s="35">
        <f t="shared" si="207"/>
        <v>0</v>
      </c>
      <c r="BB82" s="85">
        <f t="shared" si="138"/>
        <v>0</v>
      </c>
      <c r="BC82" s="52">
        <f t="shared" si="158"/>
        <v>0</v>
      </c>
      <c r="BD82" s="52">
        <f t="shared" si="216"/>
        <v>0</v>
      </c>
      <c r="BE82" s="52">
        <f t="shared" ref="BE82:BE83" si="218">IFERROR(ROUND((AZ82/AU82),1),0)</f>
        <v>0</v>
      </c>
      <c r="BF82" s="52">
        <f t="shared" ref="BF82:BF83" si="219">IFERROR(ROUND((BA82/AV82),1),0)</f>
        <v>0</v>
      </c>
      <c r="BG82" s="53">
        <f t="shared" si="208"/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f t="shared" si="209"/>
        <v>0</v>
      </c>
      <c r="BR82" s="54"/>
      <c r="BS82" s="54"/>
      <c r="BT82" s="54"/>
      <c r="BU82" s="54"/>
      <c r="BV82" s="54"/>
      <c r="BW82" s="54"/>
      <c r="BX82" s="54"/>
      <c r="BY82" s="38"/>
    </row>
    <row r="83" spans="1:77" ht="27.75" x14ac:dyDescent="0.3">
      <c r="A83" s="28">
        <f t="shared" si="214"/>
        <v>58</v>
      </c>
      <c r="B83" s="76" t="s">
        <v>69</v>
      </c>
      <c r="C83" s="30">
        <v>0</v>
      </c>
      <c r="D83" s="31">
        <v>0</v>
      </c>
      <c r="E83" s="31">
        <v>0</v>
      </c>
      <c r="F83" s="31">
        <v>0</v>
      </c>
      <c r="G83" s="31">
        <f t="shared" si="185"/>
        <v>0</v>
      </c>
      <c r="H83" s="30">
        <f t="shared" si="186"/>
        <v>0</v>
      </c>
      <c r="I83" s="31">
        <f t="shared" si="187"/>
        <v>0</v>
      </c>
      <c r="J83" s="31">
        <f t="shared" si="188"/>
        <v>0</v>
      </c>
      <c r="K83" s="31">
        <f t="shared" si="189"/>
        <v>0</v>
      </c>
      <c r="L83" s="31">
        <f t="shared" si="190"/>
        <v>0</v>
      </c>
      <c r="M83" s="30">
        <v>0</v>
      </c>
      <c r="N83" s="31">
        <v>0</v>
      </c>
      <c r="O83" s="31">
        <v>0</v>
      </c>
      <c r="P83" s="31">
        <v>0</v>
      </c>
      <c r="Q83" s="31">
        <f t="shared" si="191"/>
        <v>0</v>
      </c>
      <c r="R83" s="31"/>
      <c r="S83" s="31"/>
      <c r="T83" s="31"/>
      <c r="U83" s="31"/>
      <c r="V83" s="31"/>
      <c r="W83" s="31"/>
      <c r="X83" s="32">
        <f t="shared" ref="X83:X111" si="220">IFERROR(ROUND(M83/H83*100,2),0)</f>
        <v>0</v>
      </c>
      <c r="Y83" s="33">
        <f t="shared" ref="Y83:Y111" si="221">IFERROR(ROUND(N83/I83*100,2),0)</f>
        <v>0</v>
      </c>
      <c r="Z83" s="33">
        <f t="shared" ref="Z83:Z111" si="222">IFERROR(ROUND(O83/J83*100,2),0)</f>
        <v>0</v>
      </c>
      <c r="AA83" s="33">
        <f t="shared" ref="AA83:AA111" si="223">IFERROR(ROUND(P83/K83*100,2),0)</f>
        <v>0</v>
      </c>
      <c r="AB83" s="33">
        <f t="shared" ref="AB83:AB111" si="224">IFERROR(ROUND(Q83/L83*100,2),0)</f>
        <v>0</v>
      </c>
      <c r="AC83" s="30">
        <f t="shared" ref="AC83:AC111" si="225">ROUND(M83-H83,0)</f>
        <v>0</v>
      </c>
      <c r="AD83" s="31">
        <f t="shared" ref="AD83:AD111" si="226">ROUND(N83-I83,0)</f>
        <v>0</v>
      </c>
      <c r="AE83" s="31">
        <f t="shared" ref="AE83:AE111" si="227">ROUND(O83-J83,0)</f>
        <v>0</v>
      </c>
      <c r="AF83" s="31">
        <f t="shared" ref="AF83:AF111" si="228">ROUND(P83-K83,0)</f>
        <v>0</v>
      </c>
      <c r="AG83" s="31">
        <f t="shared" ref="AG83:AG111" si="229">ROUND(Q83-L83,0)</f>
        <v>0</v>
      </c>
      <c r="AH83" s="30">
        <f t="shared" si="210"/>
        <v>0</v>
      </c>
      <c r="AI83" s="31">
        <f t="shared" si="211"/>
        <v>0</v>
      </c>
      <c r="AJ83" s="31">
        <f t="shared" si="212"/>
        <v>0</v>
      </c>
      <c r="AK83" s="31">
        <f t="shared" si="213"/>
        <v>0</v>
      </c>
      <c r="AL83" s="31">
        <f t="shared" si="192"/>
        <v>0</v>
      </c>
      <c r="AM83" s="30">
        <f t="shared" si="193"/>
        <v>0</v>
      </c>
      <c r="AN83" s="31">
        <f t="shared" si="194"/>
        <v>0</v>
      </c>
      <c r="AO83" s="31">
        <f t="shared" si="195"/>
        <v>0</v>
      </c>
      <c r="AP83" s="31">
        <f t="shared" si="196"/>
        <v>0</v>
      </c>
      <c r="AQ83" s="31">
        <f t="shared" si="197"/>
        <v>0</v>
      </c>
      <c r="AR83" s="53">
        <f t="shared" si="198"/>
        <v>0</v>
      </c>
      <c r="AS83" s="54">
        <f t="shared" si="199"/>
        <v>0</v>
      </c>
      <c r="AT83" s="54">
        <f t="shared" si="200"/>
        <v>0</v>
      </c>
      <c r="AU83" s="54">
        <f t="shared" si="201"/>
        <v>0</v>
      </c>
      <c r="AV83" s="54">
        <f t="shared" si="202"/>
        <v>0</v>
      </c>
      <c r="AW83" s="34">
        <f t="shared" si="203"/>
        <v>0</v>
      </c>
      <c r="AX83" s="35">
        <f t="shared" si="204"/>
        <v>0</v>
      </c>
      <c r="AY83" s="35">
        <f t="shared" si="205"/>
        <v>0</v>
      </c>
      <c r="AZ83" s="35">
        <f t="shared" si="206"/>
        <v>0</v>
      </c>
      <c r="BA83" s="35">
        <f t="shared" si="207"/>
        <v>0</v>
      </c>
      <c r="BB83" s="85">
        <f t="shared" si="138"/>
        <v>0</v>
      </c>
      <c r="BC83" s="52">
        <f t="shared" si="158"/>
        <v>0</v>
      </c>
      <c r="BD83" s="52">
        <f t="shared" si="216"/>
        <v>0</v>
      </c>
      <c r="BE83" s="52">
        <f t="shared" si="218"/>
        <v>0</v>
      </c>
      <c r="BF83" s="52">
        <f t="shared" si="219"/>
        <v>0</v>
      </c>
      <c r="BG83" s="53">
        <f t="shared" si="208"/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f t="shared" si="209"/>
        <v>0</v>
      </c>
      <c r="BR83" s="54"/>
      <c r="BS83" s="54"/>
      <c r="BT83" s="54"/>
      <c r="BU83" s="54"/>
      <c r="BV83" s="54"/>
      <c r="BW83" s="54"/>
      <c r="BX83" s="54"/>
      <c r="BY83" s="38"/>
    </row>
    <row r="84" spans="1:77" ht="27.75" x14ac:dyDescent="0.4">
      <c r="A84" s="28">
        <f t="shared" si="214"/>
        <v>59</v>
      </c>
      <c r="B84" s="76" t="s">
        <v>70</v>
      </c>
      <c r="C84" s="30">
        <v>611</v>
      </c>
      <c r="D84" s="31">
        <v>246</v>
      </c>
      <c r="E84" s="31">
        <v>0</v>
      </c>
      <c r="F84" s="31">
        <v>210</v>
      </c>
      <c r="G84" s="31">
        <f t="shared" si="185"/>
        <v>365</v>
      </c>
      <c r="H84" s="30">
        <f t="shared" si="186"/>
        <v>560</v>
      </c>
      <c r="I84" s="31">
        <f t="shared" si="187"/>
        <v>226</v>
      </c>
      <c r="J84" s="31">
        <f t="shared" si="188"/>
        <v>0</v>
      </c>
      <c r="K84" s="31">
        <f t="shared" si="189"/>
        <v>193</v>
      </c>
      <c r="L84" s="31">
        <f t="shared" si="190"/>
        <v>334</v>
      </c>
      <c r="M84" s="30">
        <v>568</v>
      </c>
      <c r="N84" s="31">
        <v>227</v>
      </c>
      <c r="O84" s="31">
        <v>0</v>
      </c>
      <c r="P84" s="31">
        <v>184</v>
      </c>
      <c r="Q84" s="31">
        <f t="shared" si="191"/>
        <v>341</v>
      </c>
      <c r="R84" s="31"/>
      <c r="S84" s="31"/>
      <c r="T84" s="31"/>
      <c r="U84" s="31"/>
      <c r="V84" s="31"/>
      <c r="W84" s="31"/>
      <c r="X84" s="32">
        <f t="shared" si="220"/>
        <v>101.43</v>
      </c>
      <c r="Y84" s="33">
        <f t="shared" si="221"/>
        <v>100.44</v>
      </c>
      <c r="Z84" s="33">
        <f t="shared" si="222"/>
        <v>0</v>
      </c>
      <c r="AA84" s="33">
        <f t="shared" si="223"/>
        <v>95.34</v>
      </c>
      <c r="AB84" s="33">
        <f t="shared" si="224"/>
        <v>102.1</v>
      </c>
      <c r="AC84" s="30">
        <f t="shared" si="225"/>
        <v>8</v>
      </c>
      <c r="AD84" s="31">
        <f t="shared" si="226"/>
        <v>1</v>
      </c>
      <c r="AE84" s="31">
        <f t="shared" si="227"/>
        <v>0</v>
      </c>
      <c r="AF84" s="31">
        <f t="shared" si="228"/>
        <v>-9</v>
      </c>
      <c r="AG84" s="31">
        <f t="shared" si="229"/>
        <v>7</v>
      </c>
      <c r="AH84" s="30">
        <f t="shared" si="210"/>
        <v>8</v>
      </c>
      <c r="AI84" s="31">
        <f t="shared" si="211"/>
        <v>1</v>
      </c>
      <c r="AJ84" s="31">
        <f t="shared" si="212"/>
        <v>0</v>
      </c>
      <c r="AK84" s="31">
        <f t="shared" si="213"/>
        <v>0</v>
      </c>
      <c r="AL84" s="31">
        <f t="shared" si="192"/>
        <v>7</v>
      </c>
      <c r="AM84" s="30">
        <f t="shared" si="193"/>
        <v>0</v>
      </c>
      <c r="AN84" s="31">
        <f t="shared" si="194"/>
        <v>0</v>
      </c>
      <c r="AO84" s="31">
        <f t="shared" si="195"/>
        <v>0</v>
      </c>
      <c r="AP84" s="31">
        <f t="shared" si="196"/>
        <v>-9</v>
      </c>
      <c r="AQ84" s="31">
        <f t="shared" si="197"/>
        <v>0</v>
      </c>
      <c r="AR84" s="53">
        <f t="shared" si="198"/>
        <v>52</v>
      </c>
      <c r="AS84" s="54">
        <f t="shared" si="199"/>
        <v>21</v>
      </c>
      <c r="AT84" s="54">
        <f t="shared" si="200"/>
        <v>0</v>
      </c>
      <c r="AU84" s="54">
        <f t="shared" si="201"/>
        <v>17</v>
      </c>
      <c r="AV84" s="54">
        <f t="shared" si="202"/>
        <v>31</v>
      </c>
      <c r="AW84" s="34">
        <f t="shared" si="203"/>
        <v>43</v>
      </c>
      <c r="AX84" s="35">
        <f t="shared" si="204"/>
        <v>19</v>
      </c>
      <c r="AY84" s="35">
        <f t="shared" si="205"/>
        <v>0</v>
      </c>
      <c r="AZ84" s="35">
        <f t="shared" si="206"/>
        <v>26</v>
      </c>
      <c r="BA84" s="35">
        <f t="shared" si="207"/>
        <v>24</v>
      </c>
      <c r="BB84" s="85">
        <f t="shared" si="138"/>
        <v>0.8</v>
      </c>
      <c r="BC84" s="52">
        <f t="shared" si="158"/>
        <v>0.9</v>
      </c>
      <c r="BD84" s="52">
        <f t="shared" si="216"/>
        <v>0</v>
      </c>
      <c r="BE84" s="52">
        <f t="shared" si="217"/>
        <v>1.5</v>
      </c>
      <c r="BF84" s="37">
        <f>IFERROR(ROUND((BA84/AV84),1),0)</f>
        <v>0.8</v>
      </c>
      <c r="BG84" s="53">
        <f t="shared" si="208"/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f t="shared" si="209"/>
        <v>0</v>
      </c>
      <c r="BR84" s="54"/>
      <c r="BS84" s="54"/>
      <c r="BT84" s="54"/>
      <c r="BU84" s="54"/>
      <c r="BV84" s="54"/>
      <c r="BW84" s="54"/>
      <c r="BX84" s="54"/>
      <c r="BY84" s="99"/>
    </row>
    <row r="85" spans="1:77" ht="27.75" x14ac:dyDescent="0.3">
      <c r="A85" s="28">
        <f t="shared" si="214"/>
        <v>60</v>
      </c>
      <c r="B85" s="76" t="s">
        <v>71</v>
      </c>
      <c r="C85" s="30">
        <v>0</v>
      </c>
      <c r="D85" s="31">
        <v>0</v>
      </c>
      <c r="E85" s="31">
        <v>0</v>
      </c>
      <c r="F85" s="31">
        <v>0</v>
      </c>
      <c r="G85" s="31">
        <f t="shared" si="185"/>
        <v>0</v>
      </c>
      <c r="H85" s="30">
        <f t="shared" si="186"/>
        <v>0</v>
      </c>
      <c r="I85" s="31">
        <f t="shared" si="187"/>
        <v>0</v>
      </c>
      <c r="J85" s="31">
        <f t="shared" si="188"/>
        <v>0</v>
      </c>
      <c r="K85" s="31">
        <f t="shared" si="189"/>
        <v>0</v>
      </c>
      <c r="L85" s="31">
        <f t="shared" si="190"/>
        <v>0</v>
      </c>
      <c r="M85" s="30">
        <v>0</v>
      </c>
      <c r="N85" s="31">
        <v>0</v>
      </c>
      <c r="O85" s="31">
        <v>0</v>
      </c>
      <c r="P85" s="31">
        <v>0</v>
      </c>
      <c r="Q85" s="31">
        <f t="shared" si="191"/>
        <v>0</v>
      </c>
      <c r="R85" s="31"/>
      <c r="S85" s="31"/>
      <c r="T85" s="31"/>
      <c r="U85" s="31"/>
      <c r="V85" s="31"/>
      <c r="W85" s="31"/>
      <c r="X85" s="32">
        <f t="shared" si="220"/>
        <v>0</v>
      </c>
      <c r="Y85" s="33">
        <f t="shared" si="221"/>
        <v>0</v>
      </c>
      <c r="Z85" s="33">
        <f t="shared" si="222"/>
        <v>0</v>
      </c>
      <c r="AA85" s="33">
        <f t="shared" si="223"/>
        <v>0</v>
      </c>
      <c r="AB85" s="33">
        <f t="shared" si="224"/>
        <v>0</v>
      </c>
      <c r="AC85" s="30">
        <f t="shared" si="225"/>
        <v>0</v>
      </c>
      <c r="AD85" s="31">
        <f t="shared" si="226"/>
        <v>0</v>
      </c>
      <c r="AE85" s="31">
        <f t="shared" si="227"/>
        <v>0</v>
      </c>
      <c r="AF85" s="31">
        <f t="shared" si="228"/>
        <v>0</v>
      </c>
      <c r="AG85" s="31">
        <f t="shared" si="229"/>
        <v>0</v>
      </c>
      <c r="AH85" s="30">
        <f t="shared" si="210"/>
        <v>0</v>
      </c>
      <c r="AI85" s="31">
        <f t="shared" si="211"/>
        <v>0</v>
      </c>
      <c r="AJ85" s="31">
        <f t="shared" si="212"/>
        <v>0</v>
      </c>
      <c r="AK85" s="31">
        <f t="shared" si="213"/>
        <v>0</v>
      </c>
      <c r="AL85" s="31">
        <f t="shared" si="192"/>
        <v>0</v>
      </c>
      <c r="AM85" s="30">
        <f t="shared" si="193"/>
        <v>0</v>
      </c>
      <c r="AN85" s="31">
        <f t="shared" si="194"/>
        <v>0</v>
      </c>
      <c r="AO85" s="31">
        <f t="shared" si="195"/>
        <v>0</v>
      </c>
      <c r="AP85" s="31">
        <f t="shared" si="196"/>
        <v>0</v>
      </c>
      <c r="AQ85" s="31">
        <f t="shared" si="197"/>
        <v>0</v>
      </c>
      <c r="AR85" s="53">
        <f t="shared" si="198"/>
        <v>0</v>
      </c>
      <c r="AS85" s="54">
        <f t="shared" si="199"/>
        <v>0</v>
      </c>
      <c r="AT85" s="54">
        <f t="shared" si="200"/>
        <v>0</v>
      </c>
      <c r="AU85" s="54">
        <f t="shared" si="201"/>
        <v>0</v>
      </c>
      <c r="AV85" s="54">
        <f t="shared" si="202"/>
        <v>0</v>
      </c>
      <c r="AW85" s="34">
        <f t="shared" si="203"/>
        <v>0</v>
      </c>
      <c r="AX85" s="35">
        <f t="shared" si="204"/>
        <v>0</v>
      </c>
      <c r="AY85" s="35">
        <f t="shared" si="205"/>
        <v>0</v>
      </c>
      <c r="AZ85" s="35">
        <f t="shared" si="206"/>
        <v>0</v>
      </c>
      <c r="BA85" s="35">
        <f t="shared" si="207"/>
        <v>0</v>
      </c>
      <c r="BB85" s="85">
        <f t="shared" ref="BB85:BB100" si="230">IFERROR(ROUND((AW85/AR85),1),0)</f>
        <v>0</v>
      </c>
      <c r="BC85" s="52">
        <f t="shared" si="158"/>
        <v>0</v>
      </c>
      <c r="BD85" s="52">
        <f t="shared" si="216"/>
        <v>0</v>
      </c>
      <c r="BE85" s="52">
        <f t="shared" si="217"/>
        <v>0</v>
      </c>
      <c r="BF85" s="37">
        <f>IFERROR(ROUND((BA85/AV85),1),0)</f>
        <v>0</v>
      </c>
      <c r="BG85" s="53">
        <f t="shared" si="208"/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f t="shared" si="209"/>
        <v>0</v>
      </c>
      <c r="BR85" s="54"/>
      <c r="BS85" s="54"/>
      <c r="BT85" s="54"/>
      <c r="BU85" s="54"/>
      <c r="BV85" s="54"/>
      <c r="BW85" s="54"/>
      <c r="BX85" s="54"/>
      <c r="BY85" s="38"/>
    </row>
    <row r="86" spans="1:77" ht="27.75" x14ac:dyDescent="0.35">
      <c r="A86" s="28">
        <f t="shared" si="214"/>
        <v>61</v>
      </c>
      <c r="B86" s="76" t="s">
        <v>72</v>
      </c>
      <c r="C86" s="30">
        <v>0</v>
      </c>
      <c r="D86" s="31">
        <v>0</v>
      </c>
      <c r="E86" s="31">
        <v>0</v>
      </c>
      <c r="F86" s="31">
        <v>0</v>
      </c>
      <c r="G86" s="31">
        <f t="shared" si="185"/>
        <v>0</v>
      </c>
      <c r="H86" s="30">
        <f t="shared" si="186"/>
        <v>0</v>
      </c>
      <c r="I86" s="31">
        <f t="shared" si="187"/>
        <v>0</v>
      </c>
      <c r="J86" s="31">
        <f t="shared" si="188"/>
        <v>0</v>
      </c>
      <c r="K86" s="31">
        <f t="shared" si="189"/>
        <v>0</v>
      </c>
      <c r="L86" s="31">
        <f t="shared" si="190"/>
        <v>0</v>
      </c>
      <c r="M86" s="30">
        <v>0</v>
      </c>
      <c r="N86" s="31">
        <v>0</v>
      </c>
      <c r="O86" s="31">
        <v>0</v>
      </c>
      <c r="P86" s="31">
        <v>0</v>
      </c>
      <c r="Q86" s="31">
        <f t="shared" si="191"/>
        <v>0</v>
      </c>
      <c r="R86" s="31"/>
      <c r="S86" s="31"/>
      <c r="T86" s="31"/>
      <c r="U86" s="31"/>
      <c r="V86" s="31"/>
      <c r="W86" s="31"/>
      <c r="X86" s="32">
        <f t="shared" si="220"/>
        <v>0</v>
      </c>
      <c r="Y86" s="33">
        <f t="shared" si="221"/>
        <v>0</v>
      </c>
      <c r="Z86" s="33">
        <f t="shared" si="222"/>
        <v>0</v>
      </c>
      <c r="AA86" s="33">
        <f t="shared" si="223"/>
        <v>0</v>
      </c>
      <c r="AB86" s="33">
        <f t="shared" si="224"/>
        <v>0</v>
      </c>
      <c r="AC86" s="30">
        <f t="shared" si="225"/>
        <v>0</v>
      </c>
      <c r="AD86" s="31">
        <f t="shared" si="226"/>
        <v>0</v>
      </c>
      <c r="AE86" s="31">
        <f t="shared" si="227"/>
        <v>0</v>
      </c>
      <c r="AF86" s="31">
        <f t="shared" si="228"/>
        <v>0</v>
      </c>
      <c r="AG86" s="31">
        <f t="shared" si="229"/>
        <v>0</v>
      </c>
      <c r="AH86" s="30">
        <f t="shared" si="210"/>
        <v>0</v>
      </c>
      <c r="AI86" s="31">
        <f t="shared" si="211"/>
        <v>0</v>
      </c>
      <c r="AJ86" s="31">
        <f t="shared" si="212"/>
        <v>0</v>
      </c>
      <c r="AK86" s="31">
        <f t="shared" si="213"/>
        <v>0</v>
      </c>
      <c r="AL86" s="31">
        <f t="shared" si="192"/>
        <v>0</v>
      </c>
      <c r="AM86" s="30">
        <f t="shared" si="193"/>
        <v>0</v>
      </c>
      <c r="AN86" s="31">
        <f t="shared" si="194"/>
        <v>0</v>
      </c>
      <c r="AO86" s="31">
        <f t="shared" si="195"/>
        <v>0</v>
      </c>
      <c r="AP86" s="31">
        <f t="shared" si="196"/>
        <v>0</v>
      </c>
      <c r="AQ86" s="31">
        <f t="shared" si="197"/>
        <v>0</v>
      </c>
      <c r="AR86" s="53">
        <f t="shared" si="198"/>
        <v>0</v>
      </c>
      <c r="AS86" s="54">
        <f t="shared" si="199"/>
        <v>0</v>
      </c>
      <c r="AT86" s="54">
        <f t="shared" si="200"/>
        <v>0</v>
      </c>
      <c r="AU86" s="54">
        <f t="shared" si="201"/>
        <v>0</v>
      </c>
      <c r="AV86" s="54">
        <f t="shared" si="202"/>
        <v>0</v>
      </c>
      <c r="AW86" s="34">
        <f t="shared" si="203"/>
        <v>0</v>
      </c>
      <c r="AX86" s="35">
        <f t="shared" si="204"/>
        <v>0</v>
      </c>
      <c r="AY86" s="35">
        <f t="shared" si="205"/>
        <v>0</v>
      </c>
      <c r="AZ86" s="35">
        <f t="shared" si="206"/>
        <v>0</v>
      </c>
      <c r="BA86" s="35">
        <f t="shared" si="207"/>
        <v>0</v>
      </c>
      <c r="BB86" s="85">
        <f t="shared" si="230"/>
        <v>0</v>
      </c>
      <c r="BC86" s="52">
        <f t="shared" si="158"/>
        <v>0</v>
      </c>
      <c r="BD86" s="52">
        <f t="shared" si="216"/>
        <v>0</v>
      </c>
      <c r="BE86" s="52">
        <f t="shared" si="217"/>
        <v>0</v>
      </c>
      <c r="BF86" s="37">
        <f>IFERROR(ROUND((BA86/AV86),1),0)</f>
        <v>0</v>
      </c>
      <c r="BG86" s="53">
        <f t="shared" si="208"/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f t="shared" si="209"/>
        <v>0</v>
      </c>
      <c r="BR86" s="54"/>
      <c r="BS86" s="54"/>
      <c r="BT86" s="54"/>
      <c r="BU86" s="54"/>
      <c r="BV86" s="54"/>
      <c r="BW86" s="54"/>
      <c r="BX86" s="54"/>
      <c r="BY86" s="100"/>
    </row>
    <row r="87" spans="1:77" ht="27.75" x14ac:dyDescent="0.3">
      <c r="A87" s="28">
        <f t="shared" si="214"/>
        <v>62</v>
      </c>
      <c r="B87" s="76" t="s">
        <v>73</v>
      </c>
      <c r="C87" s="30">
        <v>815</v>
      </c>
      <c r="D87" s="31">
        <v>0</v>
      </c>
      <c r="E87" s="31">
        <v>815</v>
      </c>
      <c r="F87" s="31">
        <v>0</v>
      </c>
      <c r="G87" s="31">
        <f t="shared" si="185"/>
        <v>0</v>
      </c>
      <c r="H87" s="30">
        <f t="shared" si="186"/>
        <v>747</v>
      </c>
      <c r="I87" s="31">
        <f t="shared" si="187"/>
        <v>0</v>
      </c>
      <c r="J87" s="31">
        <f t="shared" si="188"/>
        <v>747</v>
      </c>
      <c r="K87" s="31">
        <f t="shared" si="189"/>
        <v>0</v>
      </c>
      <c r="L87" s="31">
        <f t="shared" si="190"/>
        <v>0</v>
      </c>
      <c r="M87" s="30">
        <v>757</v>
      </c>
      <c r="N87" s="31">
        <v>0</v>
      </c>
      <c r="O87" s="31">
        <v>757</v>
      </c>
      <c r="P87" s="31">
        <v>0</v>
      </c>
      <c r="Q87" s="31">
        <f t="shared" si="191"/>
        <v>0</v>
      </c>
      <c r="R87" s="31"/>
      <c r="S87" s="31"/>
      <c r="T87" s="31"/>
      <c r="U87" s="31"/>
      <c r="V87" s="31"/>
      <c r="W87" s="31"/>
      <c r="X87" s="32">
        <f t="shared" si="220"/>
        <v>101.34</v>
      </c>
      <c r="Y87" s="33">
        <f t="shared" si="221"/>
        <v>0</v>
      </c>
      <c r="Z87" s="33">
        <f t="shared" si="222"/>
        <v>101.34</v>
      </c>
      <c r="AA87" s="33">
        <f t="shared" si="223"/>
        <v>0</v>
      </c>
      <c r="AB87" s="33">
        <f t="shared" si="224"/>
        <v>0</v>
      </c>
      <c r="AC87" s="30">
        <f t="shared" si="225"/>
        <v>10</v>
      </c>
      <c r="AD87" s="31">
        <f t="shared" si="226"/>
        <v>0</v>
      </c>
      <c r="AE87" s="31">
        <f t="shared" si="227"/>
        <v>10</v>
      </c>
      <c r="AF87" s="31">
        <f t="shared" si="228"/>
        <v>0</v>
      </c>
      <c r="AG87" s="31">
        <f t="shared" si="229"/>
        <v>0</v>
      </c>
      <c r="AH87" s="30">
        <f t="shared" si="210"/>
        <v>10</v>
      </c>
      <c r="AI87" s="31">
        <f t="shared" si="211"/>
        <v>0</v>
      </c>
      <c r="AJ87" s="31">
        <f t="shared" si="212"/>
        <v>10</v>
      </c>
      <c r="AK87" s="31">
        <f t="shared" si="213"/>
        <v>0</v>
      </c>
      <c r="AL87" s="31">
        <f t="shared" si="192"/>
        <v>0</v>
      </c>
      <c r="AM87" s="30">
        <f t="shared" si="193"/>
        <v>0</v>
      </c>
      <c r="AN87" s="31">
        <f t="shared" si="194"/>
        <v>0</v>
      </c>
      <c r="AO87" s="31">
        <f t="shared" si="195"/>
        <v>0</v>
      </c>
      <c r="AP87" s="31">
        <f t="shared" si="196"/>
        <v>0</v>
      </c>
      <c r="AQ87" s="31">
        <f t="shared" si="197"/>
        <v>0</v>
      </c>
      <c r="AR87" s="53">
        <f t="shared" si="198"/>
        <v>69</v>
      </c>
      <c r="AS87" s="54">
        <f t="shared" si="199"/>
        <v>0</v>
      </c>
      <c r="AT87" s="54">
        <f t="shared" si="200"/>
        <v>69</v>
      </c>
      <c r="AU87" s="54">
        <f t="shared" si="201"/>
        <v>0</v>
      </c>
      <c r="AV87" s="54">
        <f t="shared" si="202"/>
        <v>0</v>
      </c>
      <c r="AW87" s="34">
        <f t="shared" si="203"/>
        <v>58</v>
      </c>
      <c r="AX87" s="35">
        <f t="shared" si="204"/>
        <v>0</v>
      </c>
      <c r="AY87" s="35">
        <f t="shared" si="205"/>
        <v>58</v>
      </c>
      <c r="AZ87" s="35">
        <f t="shared" si="206"/>
        <v>0</v>
      </c>
      <c r="BA87" s="35">
        <f t="shared" si="207"/>
        <v>0</v>
      </c>
      <c r="BB87" s="85">
        <f t="shared" si="230"/>
        <v>0.8</v>
      </c>
      <c r="BC87" s="52">
        <f t="shared" si="158"/>
        <v>0</v>
      </c>
      <c r="BD87" s="52">
        <f t="shared" si="216"/>
        <v>0.8</v>
      </c>
      <c r="BE87" s="52">
        <f t="shared" si="217"/>
        <v>0</v>
      </c>
      <c r="BF87" s="52">
        <f t="shared" ref="BF87" si="231">IFERROR(ROUND((BA87/AV87),1),0)</f>
        <v>0</v>
      </c>
      <c r="BG87" s="53">
        <f t="shared" si="208"/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f t="shared" si="209"/>
        <v>0</v>
      </c>
      <c r="BR87" s="54"/>
      <c r="BS87" s="54"/>
      <c r="BT87" s="54"/>
      <c r="BU87" s="54"/>
      <c r="BV87" s="54"/>
      <c r="BW87" s="54"/>
      <c r="BX87" s="54"/>
      <c r="BY87" s="38"/>
    </row>
    <row r="88" spans="1:77" ht="27.75" x14ac:dyDescent="0.35">
      <c r="A88" s="28">
        <f t="shared" si="214"/>
        <v>63</v>
      </c>
      <c r="B88" s="76" t="s">
        <v>74</v>
      </c>
      <c r="C88" s="30">
        <v>0</v>
      </c>
      <c r="D88" s="31">
        <v>0</v>
      </c>
      <c r="E88" s="31">
        <v>0</v>
      </c>
      <c r="F88" s="31">
        <v>0</v>
      </c>
      <c r="G88" s="31">
        <f t="shared" si="185"/>
        <v>0</v>
      </c>
      <c r="H88" s="30">
        <f t="shared" si="186"/>
        <v>0</v>
      </c>
      <c r="I88" s="31">
        <f t="shared" si="187"/>
        <v>0</v>
      </c>
      <c r="J88" s="31">
        <f t="shared" si="188"/>
        <v>0</v>
      </c>
      <c r="K88" s="31">
        <f t="shared" si="189"/>
        <v>0</v>
      </c>
      <c r="L88" s="31">
        <f t="shared" si="190"/>
        <v>0</v>
      </c>
      <c r="M88" s="30">
        <v>0</v>
      </c>
      <c r="N88" s="31">
        <v>0</v>
      </c>
      <c r="O88" s="31">
        <v>0</v>
      </c>
      <c r="P88" s="31">
        <v>0</v>
      </c>
      <c r="Q88" s="31">
        <f t="shared" si="191"/>
        <v>0</v>
      </c>
      <c r="R88" s="31"/>
      <c r="S88" s="31"/>
      <c r="T88" s="31"/>
      <c r="U88" s="31"/>
      <c r="V88" s="31"/>
      <c r="W88" s="31"/>
      <c r="X88" s="32">
        <f t="shared" si="220"/>
        <v>0</v>
      </c>
      <c r="Y88" s="33">
        <f t="shared" si="221"/>
        <v>0</v>
      </c>
      <c r="Z88" s="33">
        <f t="shared" si="222"/>
        <v>0</v>
      </c>
      <c r="AA88" s="33">
        <f t="shared" si="223"/>
        <v>0</v>
      </c>
      <c r="AB88" s="33">
        <f t="shared" si="224"/>
        <v>0</v>
      </c>
      <c r="AC88" s="30">
        <f t="shared" si="225"/>
        <v>0</v>
      </c>
      <c r="AD88" s="31">
        <f t="shared" si="226"/>
        <v>0</v>
      </c>
      <c r="AE88" s="31">
        <f t="shared" si="227"/>
        <v>0</v>
      </c>
      <c r="AF88" s="31">
        <f t="shared" si="228"/>
        <v>0</v>
      </c>
      <c r="AG88" s="31">
        <f t="shared" si="229"/>
        <v>0</v>
      </c>
      <c r="AH88" s="30">
        <f t="shared" si="210"/>
        <v>0</v>
      </c>
      <c r="AI88" s="31">
        <f t="shared" si="211"/>
        <v>0</v>
      </c>
      <c r="AJ88" s="31">
        <f t="shared" si="212"/>
        <v>0</v>
      </c>
      <c r="AK88" s="31">
        <f t="shared" si="213"/>
        <v>0</v>
      </c>
      <c r="AL88" s="31">
        <f t="shared" si="192"/>
        <v>0</v>
      </c>
      <c r="AM88" s="30">
        <f t="shared" si="193"/>
        <v>0</v>
      </c>
      <c r="AN88" s="31">
        <f t="shared" si="194"/>
        <v>0</v>
      </c>
      <c r="AO88" s="31">
        <f t="shared" si="195"/>
        <v>0</v>
      </c>
      <c r="AP88" s="31">
        <f t="shared" si="196"/>
        <v>0</v>
      </c>
      <c r="AQ88" s="31">
        <f t="shared" si="197"/>
        <v>0</v>
      </c>
      <c r="AR88" s="53">
        <f t="shared" si="198"/>
        <v>0</v>
      </c>
      <c r="AS88" s="54">
        <f t="shared" si="199"/>
        <v>0</v>
      </c>
      <c r="AT88" s="54">
        <f t="shared" si="200"/>
        <v>0</v>
      </c>
      <c r="AU88" s="54">
        <f t="shared" si="201"/>
        <v>0</v>
      </c>
      <c r="AV88" s="54">
        <f t="shared" si="202"/>
        <v>0</v>
      </c>
      <c r="AW88" s="34">
        <f t="shared" si="203"/>
        <v>0</v>
      </c>
      <c r="AX88" s="35">
        <f t="shared" si="204"/>
        <v>0</v>
      </c>
      <c r="AY88" s="35">
        <f t="shared" si="205"/>
        <v>0</v>
      </c>
      <c r="AZ88" s="35">
        <f t="shared" si="206"/>
        <v>0</v>
      </c>
      <c r="BA88" s="35">
        <f t="shared" si="207"/>
        <v>0</v>
      </c>
      <c r="BB88" s="85">
        <f t="shared" si="230"/>
        <v>0</v>
      </c>
      <c r="BC88" s="52">
        <f t="shared" si="158"/>
        <v>0</v>
      </c>
      <c r="BD88" s="52">
        <f t="shared" si="216"/>
        <v>0</v>
      </c>
      <c r="BE88" s="52">
        <f t="shared" si="217"/>
        <v>0</v>
      </c>
      <c r="BF88" s="37">
        <f>IFERROR(ROUND((BA88/AV88),1),0)</f>
        <v>0</v>
      </c>
      <c r="BG88" s="53">
        <f t="shared" si="208"/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f t="shared" si="209"/>
        <v>0</v>
      </c>
      <c r="BR88" s="54"/>
      <c r="BS88" s="54"/>
      <c r="BT88" s="54"/>
      <c r="BU88" s="54"/>
      <c r="BV88" s="54"/>
      <c r="BW88" s="54"/>
      <c r="BX88" s="54"/>
      <c r="BY88" s="45"/>
    </row>
    <row r="89" spans="1:77" ht="27.75" x14ac:dyDescent="0.3">
      <c r="A89" s="28">
        <f t="shared" si="214"/>
        <v>64</v>
      </c>
      <c r="B89" s="76" t="s">
        <v>75</v>
      </c>
      <c r="C89" s="30">
        <v>0</v>
      </c>
      <c r="D89" s="31">
        <v>0</v>
      </c>
      <c r="E89" s="31">
        <v>0</v>
      </c>
      <c r="F89" s="31">
        <v>0</v>
      </c>
      <c r="G89" s="31">
        <f t="shared" si="185"/>
        <v>0</v>
      </c>
      <c r="H89" s="30">
        <f t="shared" si="186"/>
        <v>0</v>
      </c>
      <c r="I89" s="31">
        <f t="shared" si="187"/>
        <v>0</v>
      </c>
      <c r="J89" s="31">
        <f t="shared" si="188"/>
        <v>0</v>
      </c>
      <c r="K89" s="31">
        <f t="shared" si="189"/>
        <v>0</v>
      </c>
      <c r="L89" s="31">
        <f t="shared" si="190"/>
        <v>0</v>
      </c>
      <c r="M89" s="30">
        <v>0</v>
      </c>
      <c r="N89" s="31">
        <v>0</v>
      </c>
      <c r="O89" s="31">
        <v>0</v>
      </c>
      <c r="P89" s="31">
        <v>0</v>
      </c>
      <c r="Q89" s="31">
        <f t="shared" si="191"/>
        <v>0</v>
      </c>
      <c r="R89" s="31"/>
      <c r="S89" s="31"/>
      <c r="T89" s="31"/>
      <c r="U89" s="31"/>
      <c r="V89" s="31"/>
      <c r="W89" s="31"/>
      <c r="X89" s="32">
        <f t="shared" si="220"/>
        <v>0</v>
      </c>
      <c r="Y89" s="33">
        <f t="shared" si="221"/>
        <v>0</v>
      </c>
      <c r="Z89" s="33">
        <f t="shared" si="222"/>
        <v>0</v>
      </c>
      <c r="AA89" s="33">
        <f t="shared" si="223"/>
        <v>0</v>
      </c>
      <c r="AB89" s="33">
        <f t="shared" si="224"/>
        <v>0</v>
      </c>
      <c r="AC89" s="30">
        <f t="shared" si="225"/>
        <v>0</v>
      </c>
      <c r="AD89" s="31">
        <f t="shared" si="226"/>
        <v>0</v>
      </c>
      <c r="AE89" s="31">
        <f t="shared" si="227"/>
        <v>0</v>
      </c>
      <c r="AF89" s="31">
        <f t="shared" si="228"/>
        <v>0</v>
      </c>
      <c r="AG89" s="31">
        <f t="shared" si="229"/>
        <v>0</v>
      </c>
      <c r="AH89" s="30">
        <f t="shared" si="210"/>
        <v>0</v>
      </c>
      <c r="AI89" s="31">
        <f t="shared" si="211"/>
        <v>0</v>
      </c>
      <c r="AJ89" s="31">
        <f t="shared" si="212"/>
        <v>0</v>
      </c>
      <c r="AK89" s="31">
        <f t="shared" si="213"/>
        <v>0</v>
      </c>
      <c r="AL89" s="31">
        <f t="shared" si="192"/>
        <v>0</v>
      </c>
      <c r="AM89" s="30">
        <f t="shared" si="193"/>
        <v>0</v>
      </c>
      <c r="AN89" s="31">
        <f t="shared" si="194"/>
        <v>0</v>
      </c>
      <c r="AO89" s="31">
        <f t="shared" si="195"/>
        <v>0</v>
      </c>
      <c r="AP89" s="31">
        <f t="shared" si="196"/>
        <v>0</v>
      </c>
      <c r="AQ89" s="31">
        <f t="shared" si="197"/>
        <v>0</v>
      </c>
      <c r="AR89" s="53">
        <f t="shared" si="198"/>
        <v>0</v>
      </c>
      <c r="AS89" s="54">
        <f t="shared" si="199"/>
        <v>0</v>
      </c>
      <c r="AT89" s="54">
        <f t="shared" si="200"/>
        <v>0</v>
      </c>
      <c r="AU89" s="54">
        <f t="shared" si="201"/>
        <v>0</v>
      </c>
      <c r="AV89" s="54">
        <f t="shared" si="202"/>
        <v>0</v>
      </c>
      <c r="AW89" s="34">
        <f t="shared" si="203"/>
        <v>0</v>
      </c>
      <c r="AX89" s="35">
        <f t="shared" si="204"/>
        <v>0</v>
      </c>
      <c r="AY89" s="35">
        <f t="shared" si="205"/>
        <v>0</v>
      </c>
      <c r="AZ89" s="35">
        <f t="shared" si="206"/>
        <v>0</v>
      </c>
      <c r="BA89" s="35">
        <f t="shared" si="207"/>
        <v>0</v>
      </c>
      <c r="BB89" s="85">
        <f t="shared" si="230"/>
        <v>0</v>
      </c>
      <c r="BC89" s="52">
        <f t="shared" si="158"/>
        <v>0</v>
      </c>
      <c r="BD89" s="52">
        <f t="shared" si="216"/>
        <v>0</v>
      </c>
      <c r="BE89" s="52">
        <f t="shared" si="217"/>
        <v>0</v>
      </c>
      <c r="BF89" s="52">
        <f t="shared" si="217"/>
        <v>0</v>
      </c>
      <c r="BG89" s="53">
        <f t="shared" si="208"/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f t="shared" si="209"/>
        <v>0</v>
      </c>
      <c r="BR89" s="54"/>
      <c r="BS89" s="54"/>
      <c r="BT89" s="54"/>
      <c r="BU89" s="54"/>
      <c r="BV89" s="54"/>
      <c r="BW89" s="54"/>
      <c r="BX89" s="54"/>
      <c r="BY89" s="38"/>
    </row>
    <row r="90" spans="1:77" ht="27.75" x14ac:dyDescent="0.3">
      <c r="A90" s="28">
        <f t="shared" si="214"/>
        <v>65</v>
      </c>
      <c r="B90" s="76" t="s">
        <v>76</v>
      </c>
      <c r="C90" s="30">
        <v>616</v>
      </c>
      <c r="D90" s="31">
        <v>0</v>
      </c>
      <c r="E90" s="31">
        <v>0</v>
      </c>
      <c r="F90" s="31">
        <v>60</v>
      </c>
      <c r="G90" s="31">
        <f t="shared" si="185"/>
        <v>616</v>
      </c>
      <c r="H90" s="30">
        <f t="shared" si="186"/>
        <v>565</v>
      </c>
      <c r="I90" s="31">
        <f t="shared" si="187"/>
        <v>0</v>
      </c>
      <c r="J90" s="31">
        <f t="shared" si="188"/>
        <v>0</v>
      </c>
      <c r="K90" s="31">
        <f t="shared" si="189"/>
        <v>55</v>
      </c>
      <c r="L90" s="31">
        <f t="shared" si="190"/>
        <v>565</v>
      </c>
      <c r="M90" s="30">
        <v>542</v>
      </c>
      <c r="N90" s="31">
        <v>0</v>
      </c>
      <c r="O90" s="31">
        <v>0</v>
      </c>
      <c r="P90" s="31">
        <v>56</v>
      </c>
      <c r="Q90" s="31">
        <f t="shared" si="191"/>
        <v>542</v>
      </c>
      <c r="R90" s="31"/>
      <c r="S90" s="31"/>
      <c r="T90" s="31"/>
      <c r="U90" s="31"/>
      <c r="V90" s="31"/>
      <c r="W90" s="31"/>
      <c r="X90" s="32">
        <f t="shared" si="220"/>
        <v>95.93</v>
      </c>
      <c r="Y90" s="33">
        <f t="shared" si="221"/>
        <v>0</v>
      </c>
      <c r="Z90" s="33">
        <f t="shared" si="222"/>
        <v>0</v>
      </c>
      <c r="AA90" s="33">
        <f t="shared" si="223"/>
        <v>101.82</v>
      </c>
      <c r="AB90" s="97">
        <f t="shared" si="224"/>
        <v>95.93</v>
      </c>
      <c r="AC90" s="30">
        <f t="shared" si="225"/>
        <v>-23</v>
      </c>
      <c r="AD90" s="31">
        <f t="shared" si="226"/>
        <v>0</v>
      </c>
      <c r="AE90" s="31">
        <f t="shared" si="227"/>
        <v>0</v>
      </c>
      <c r="AF90" s="31">
        <f t="shared" si="228"/>
        <v>1</v>
      </c>
      <c r="AG90" s="31">
        <f t="shared" si="229"/>
        <v>-23</v>
      </c>
      <c r="AH90" s="30">
        <f t="shared" si="210"/>
        <v>0</v>
      </c>
      <c r="AI90" s="31">
        <f t="shared" si="211"/>
        <v>0</v>
      </c>
      <c r="AJ90" s="31">
        <f t="shared" si="212"/>
        <v>0</v>
      </c>
      <c r="AK90" s="31">
        <f t="shared" si="213"/>
        <v>1</v>
      </c>
      <c r="AL90" s="31">
        <f t="shared" si="192"/>
        <v>0</v>
      </c>
      <c r="AM90" s="30">
        <f t="shared" si="193"/>
        <v>-23</v>
      </c>
      <c r="AN90" s="31">
        <f t="shared" si="194"/>
        <v>0</v>
      </c>
      <c r="AO90" s="31">
        <f t="shared" si="195"/>
        <v>0</v>
      </c>
      <c r="AP90" s="31">
        <f t="shared" si="196"/>
        <v>0</v>
      </c>
      <c r="AQ90" s="31">
        <f t="shared" si="197"/>
        <v>-23</v>
      </c>
      <c r="AR90" s="53">
        <f t="shared" si="198"/>
        <v>49</v>
      </c>
      <c r="AS90" s="54">
        <f t="shared" si="199"/>
        <v>0</v>
      </c>
      <c r="AT90" s="54">
        <f t="shared" si="200"/>
        <v>0</v>
      </c>
      <c r="AU90" s="54">
        <f t="shared" si="201"/>
        <v>5</v>
      </c>
      <c r="AV90" s="54">
        <f t="shared" si="202"/>
        <v>49</v>
      </c>
      <c r="AW90" s="34">
        <f t="shared" si="203"/>
        <v>74</v>
      </c>
      <c r="AX90" s="35">
        <f t="shared" si="204"/>
        <v>0</v>
      </c>
      <c r="AY90" s="35">
        <f t="shared" si="205"/>
        <v>0</v>
      </c>
      <c r="AZ90" s="35">
        <f t="shared" si="206"/>
        <v>4</v>
      </c>
      <c r="BA90" s="35">
        <f t="shared" si="207"/>
        <v>74</v>
      </c>
      <c r="BB90" s="85">
        <f t="shared" si="230"/>
        <v>1.5</v>
      </c>
      <c r="BC90" s="52">
        <f t="shared" si="158"/>
        <v>0</v>
      </c>
      <c r="BD90" s="52">
        <f t="shared" si="216"/>
        <v>0</v>
      </c>
      <c r="BE90" s="52">
        <f t="shared" ref="BE90:BE92" si="232">IFERROR(ROUND((AZ90/AU90),1),0)</f>
        <v>0.8</v>
      </c>
      <c r="BF90" s="52">
        <f t="shared" ref="BF90:BF92" si="233">IFERROR(ROUND((BA90/AV90),1),0)</f>
        <v>1.5</v>
      </c>
      <c r="BG90" s="53">
        <f t="shared" si="208"/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f t="shared" si="209"/>
        <v>0</v>
      </c>
      <c r="BR90" s="54"/>
      <c r="BS90" s="54"/>
      <c r="BT90" s="54"/>
      <c r="BU90" s="54"/>
      <c r="BV90" s="54"/>
      <c r="BW90" s="54"/>
      <c r="BX90" s="54"/>
      <c r="BY90" s="38"/>
    </row>
    <row r="91" spans="1:77" ht="27.75" x14ac:dyDescent="0.3">
      <c r="A91" s="28">
        <f t="shared" si="214"/>
        <v>66</v>
      </c>
      <c r="B91" s="76" t="s">
        <v>77</v>
      </c>
      <c r="C91" s="30">
        <v>0</v>
      </c>
      <c r="D91" s="31">
        <v>0</v>
      </c>
      <c r="E91" s="31">
        <v>0</v>
      </c>
      <c r="F91" s="31">
        <v>0</v>
      </c>
      <c r="G91" s="31">
        <f t="shared" si="185"/>
        <v>0</v>
      </c>
      <c r="H91" s="30">
        <f t="shared" si="186"/>
        <v>0</v>
      </c>
      <c r="I91" s="31">
        <f t="shared" si="187"/>
        <v>0</v>
      </c>
      <c r="J91" s="31">
        <f t="shared" si="188"/>
        <v>0</v>
      </c>
      <c r="K91" s="31">
        <f t="shared" si="189"/>
        <v>0</v>
      </c>
      <c r="L91" s="31">
        <f t="shared" si="190"/>
        <v>0</v>
      </c>
      <c r="M91" s="30">
        <v>0</v>
      </c>
      <c r="N91" s="31">
        <v>0</v>
      </c>
      <c r="O91" s="31">
        <v>0</v>
      </c>
      <c r="P91" s="31">
        <v>0</v>
      </c>
      <c r="Q91" s="31">
        <f t="shared" si="191"/>
        <v>0</v>
      </c>
      <c r="R91" s="31"/>
      <c r="S91" s="31"/>
      <c r="T91" s="31"/>
      <c r="U91" s="31"/>
      <c r="V91" s="31"/>
      <c r="W91" s="31"/>
      <c r="X91" s="32">
        <f t="shared" si="220"/>
        <v>0</v>
      </c>
      <c r="Y91" s="33">
        <f t="shared" si="221"/>
        <v>0</v>
      </c>
      <c r="Z91" s="33">
        <f t="shared" si="222"/>
        <v>0</v>
      </c>
      <c r="AA91" s="33">
        <f t="shared" si="223"/>
        <v>0</v>
      </c>
      <c r="AB91" s="33">
        <f t="shared" si="224"/>
        <v>0</v>
      </c>
      <c r="AC91" s="30">
        <f t="shared" si="225"/>
        <v>0</v>
      </c>
      <c r="AD91" s="31">
        <f t="shared" si="226"/>
        <v>0</v>
      </c>
      <c r="AE91" s="31">
        <f t="shared" si="227"/>
        <v>0</v>
      </c>
      <c r="AF91" s="31">
        <f t="shared" si="228"/>
        <v>0</v>
      </c>
      <c r="AG91" s="31">
        <f t="shared" si="229"/>
        <v>0</v>
      </c>
      <c r="AH91" s="30">
        <f t="shared" si="210"/>
        <v>0</v>
      </c>
      <c r="AI91" s="31">
        <f t="shared" si="211"/>
        <v>0</v>
      </c>
      <c r="AJ91" s="31">
        <f t="shared" si="212"/>
        <v>0</v>
      </c>
      <c r="AK91" s="31">
        <f t="shared" si="213"/>
        <v>0</v>
      </c>
      <c r="AL91" s="31">
        <f t="shared" si="192"/>
        <v>0</v>
      </c>
      <c r="AM91" s="30">
        <f t="shared" si="193"/>
        <v>0</v>
      </c>
      <c r="AN91" s="31">
        <f t="shared" si="194"/>
        <v>0</v>
      </c>
      <c r="AO91" s="31">
        <f t="shared" si="195"/>
        <v>0</v>
      </c>
      <c r="AP91" s="31">
        <f t="shared" si="196"/>
        <v>0</v>
      </c>
      <c r="AQ91" s="31">
        <f t="shared" si="197"/>
        <v>0</v>
      </c>
      <c r="AR91" s="53">
        <f t="shared" si="198"/>
        <v>0</v>
      </c>
      <c r="AS91" s="54">
        <f t="shared" si="199"/>
        <v>0</v>
      </c>
      <c r="AT91" s="54">
        <f t="shared" si="200"/>
        <v>0</v>
      </c>
      <c r="AU91" s="54">
        <f t="shared" si="201"/>
        <v>0</v>
      </c>
      <c r="AV91" s="54">
        <f t="shared" si="202"/>
        <v>0</v>
      </c>
      <c r="AW91" s="34">
        <f t="shared" si="203"/>
        <v>0</v>
      </c>
      <c r="AX91" s="35">
        <f t="shared" si="204"/>
        <v>0</v>
      </c>
      <c r="AY91" s="35">
        <f t="shared" si="205"/>
        <v>0</v>
      </c>
      <c r="AZ91" s="35">
        <f t="shared" si="206"/>
        <v>0</v>
      </c>
      <c r="BA91" s="35">
        <f t="shared" si="207"/>
        <v>0</v>
      </c>
      <c r="BB91" s="85">
        <f t="shared" si="230"/>
        <v>0</v>
      </c>
      <c r="BC91" s="52">
        <f t="shared" si="158"/>
        <v>0</v>
      </c>
      <c r="BD91" s="52">
        <f t="shared" si="216"/>
        <v>0</v>
      </c>
      <c r="BE91" s="52">
        <f t="shared" si="232"/>
        <v>0</v>
      </c>
      <c r="BF91" s="52">
        <f t="shared" si="233"/>
        <v>0</v>
      </c>
      <c r="BG91" s="53">
        <f t="shared" si="208"/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f t="shared" si="209"/>
        <v>0</v>
      </c>
      <c r="BR91" s="54"/>
      <c r="BS91" s="54"/>
      <c r="BT91" s="54"/>
      <c r="BU91" s="54"/>
      <c r="BV91" s="54"/>
      <c r="BW91" s="54"/>
      <c r="BX91" s="54"/>
      <c r="BY91" s="38"/>
    </row>
    <row r="92" spans="1:77" ht="27.75" x14ac:dyDescent="0.3">
      <c r="A92" s="28">
        <f t="shared" si="214"/>
        <v>67</v>
      </c>
      <c r="B92" s="76" t="s">
        <v>78</v>
      </c>
      <c r="C92" s="30">
        <v>0</v>
      </c>
      <c r="D92" s="31">
        <v>0</v>
      </c>
      <c r="E92" s="31">
        <v>0</v>
      </c>
      <c r="F92" s="31">
        <v>0</v>
      </c>
      <c r="G92" s="31">
        <f t="shared" si="185"/>
        <v>0</v>
      </c>
      <c r="H92" s="30">
        <f t="shared" si="186"/>
        <v>0</v>
      </c>
      <c r="I92" s="31">
        <f t="shared" si="187"/>
        <v>0</v>
      </c>
      <c r="J92" s="31">
        <f t="shared" si="188"/>
        <v>0</v>
      </c>
      <c r="K92" s="31">
        <f t="shared" si="189"/>
        <v>0</v>
      </c>
      <c r="L92" s="31">
        <f t="shared" si="190"/>
        <v>0</v>
      </c>
      <c r="M92" s="30">
        <v>0</v>
      </c>
      <c r="N92" s="31">
        <v>0</v>
      </c>
      <c r="O92" s="31">
        <v>0</v>
      </c>
      <c r="P92" s="31">
        <v>0</v>
      </c>
      <c r="Q92" s="31">
        <f t="shared" si="191"/>
        <v>0</v>
      </c>
      <c r="R92" s="31"/>
      <c r="S92" s="31"/>
      <c r="T92" s="31"/>
      <c r="U92" s="31"/>
      <c r="V92" s="31"/>
      <c r="W92" s="31"/>
      <c r="X92" s="32">
        <f t="shared" si="220"/>
        <v>0</v>
      </c>
      <c r="Y92" s="33">
        <f t="shared" si="221"/>
        <v>0</v>
      </c>
      <c r="Z92" s="33">
        <f t="shared" si="222"/>
        <v>0</v>
      </c>
      <c r="AA92" s="33">
        <f t="shared" si="223"/>
        <v>0</v>
      </c>
      <c r="AB92" s="33">
        <f t="shared" si="224"/>
        <v>0</v>
      </c>
      <c r="AC92" s="30">
        <f t="shared" si="225"/>
        <v>0</v>
      </c>
      <c r="AD92" s="31">
        <f t="shared" si="226"/>
        <v>0</v>
      </c>
      <c r="AE92" s="31">
        <f t="shared" si="227"/>
        <v>0</v>
      </c>
      <c r="AF92" s="31">
        <f t="shared" si="228"/>
        <v>0</v>
      </c>
      <c r="AG92" s="31">
        <f t="shared" si="229"/>
        <v>0</v>
      </c>
      <c r="AH92" s="30">
        <f t="shared" si="210"/>
        <v>0</v>
      </c>
      <c r="AI92" s="31">
        <f t="shared" si="211"/>
        <v>0</v>
      </c>
      <c r="AJ92" s="31">
        <f t="shared" si="212"/>
        <v>0</v>
      </c>
      <c r="AK92" s="31">
        <f t="shared" si="213"/>
        <v>0</v>
      </c>
      <c r="AL92" s="31">
        <f t="shared" si="192"/>
        <v>0</v>
      </c>
      <c r="AM92" s="30">
        <f t="shared" si="193"/>
        <v>0</v>
      </c>
      <c r="AN92" s="31">
        <f t="shared" si="194"/>
        <v>0</v>
      </c>
      <c r="AO92" s="31">
        <f t="shared" si="195"/>
        <v>0</v>
      </c>
      <c r="AP92" s="31">
        <f t="shared" si="196"/>
        <v>0</v>
      </c>
      <c r="AQ92" s="31">
        <f t="shared" si="197"/>
        <v>0</v>
      </c>
      <c r="AR92" s="53">
        <f t="shared" si="198"/>
        <v>0</v>
      </c>
      <c r="AS92" s="54">
        <f t="shared" si="199"/>
        <v>0</v>
      </c>
      <c r="AT92" s="54">
        <f t="shared" si="200"/>
        <v>0</v>
      </c>
      <c r="AU92" s="54">
        <f t="shared" si="201"/>
        <v>0</v>
      </c>
      <c r="AV92" s="54">
        <f t="shared" si="202"/>
        <v>0</v>
      </c>
      <c r="AW92" s="34">
        <f t="shared" si="203"/>
        <v>0</v>
      </c>
      <c r="AX92" s="35">
        <f t="shared" si="204"/>
        <v>0</v>
      </c>
      <c r="AY92" s="35">
        <f t="shared" si="205"/>
        <v>0</v>
      </c>
      <c r="AZ92" s="35">
        <f t="shared" si="206"/>
        <v>0</v>
      </c>
      <c r="BA92" s="35">
        <f t="shared" si="207"/>
        <v>0</v>
      </c>
      <c r="BB92" s="85">
        <f t="shared" si="230"/>
        <v>0</v>
      </c>
      <c r="BC92" s="52">
        <f t="shared" si="158"/>
        <v>0</v>
      </c>
      <c r="BD92" s="52">
        <f t="shared" si="216"/>
        <v>0</v>
      </c>
      <c r="BE92" s="52">
        <f t="shared" si="232"/>
        <v>0</v>
      </c>
      <c r="BF92" s="52">
        <f t="shared" si="233"/>
        <v>0</v>
      </c>
      <c r="BG92" s="53">
        <f t="shared" si="208"/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f t="shared" si="209"/>
        <v>0</v>
      </c>
      <c r="BR92" s="54"/>
      <c r="BS92" s="54"/>
      <c r="BT92" s="54"/>
      <c r="BU92" s="54"/>
      <c r="BV92" s="54"/>
      <c r="BW92" s="54"/>
      <c r="BX92" s="54"/>
      <c r="BY92" s="38"/>
    </row>
    <row r="93" spans="1:77" ht="27.75" x14ac:dyDescent="0.3">
      <c r="A93" s="28">
        <f t="shared" si="214"/>
        <v>68</v>
      </c>
      <c r="B93" s="76" t="s">
        <v>79</v>
      </c>
      <c r="C93" s="30">
        <v>0</v>
      </c>
      <c r="D93" s="31">
        <v>0</v>
      </c>
      <c r="E93" s="31">
        <v>0</v>
      </c>
      <c r="F93" s="31">
        <v>0</v>
      </c>
      <c r="G93" s="31">
        <f t="shared" si="185"/>
        <v>0</v>
      </c>
      <c r="H93" s="30">
        <f t="shared" si="186"/>
        <v>0</v>
      </c>
      <c r="I93" s="31">
        <f t="shared" si="187"/>
        <v>0</v>
      </c>
      <c r="J93" s="31">
        <f t="shared" si="188"/>
        <v>0</v>
      </c>
      <c r="K93" s="31">
        <f t="shared" si="189"/>
        <v>0</v>
      </c>
      <c r="L93" s="31">
        <f t="shared" si="190"/>
        <v>0</v>
      </c>
      <c r="M93" s="30">
        <v>0</v>
      </c>
      <c r="N93" s="31">
        <v>0</v>
      </c>
      <c r="O93" s="31">
        <v>0</v>
      </c>
      <c r="P93" s="31">
        <v>0</v>
      </c>
      <c r="Q93" s="31">
        <f t="shared" si="191"/>
        <v>0</v>
      </c>
      <c r="R93" s="31"/>
      <c r="S93" s="31"/>
      <c r="T93" s="31"/>
      <c r="U93" s="31"/>
      <c r="V93" s="31"/>
      <c r="W93" s="31"/>
      <c r="X93" s="32">
        <f t="shared" si="220"/>
        <v>0</v>
      </c>
      <c r="Y93" s="33">
        <f t="shared" si="221"/>
        <v>0</v>
      </c>
      <c r="Z93" s="33">
        <f t="shared" si="222"/>
        <v>0</v>
      </c>
      <c r="AA93" s="33">
        <f t="shared" si="223"/>
        <v>0</v>
      </c>
      <c r="AB93" s="33">
        <f t="shared" si="224"/>
        <v>0</v>
      </c>
      <c r="AC93" s="30">
        <f t="shared" si="225"/>
        <v>0</v>
      </c>
      <c r="AD93" s="31">
        <f t="shared" si="226"/>
        <v>0</v>
      </c>
      <c r="AE93" s="31">
        <f t="shared" si="227"/>
        <v>0</v>
      </c>
      <c r="AF93" s="31">
        <f t="shared" si="228"/>
        <v>0</v>
      </c>
      <c r="AG93" s="31">
        <f t="shared" si="229"/>
        <v>0</v>
      </c>
      <c r="AH93" s="30">
        <f t="shared" si="210"/>
        <v>0</v>
      </c>
      <c r="AI93" s="31">
        <f t="shared" si="211"/>
        <v>0</v>
      </c>
      <c r="AJ93" s="31">
        <f t="shared" si="212"/>
        <v>0</v>
      </c>
      <c r="AK93" s="31">
        <f t="shared" si="213"/>
        <v>0</v>
      </c>
      <c r="AL93" s="31">
        <f t="shared" si="192"/>
        <v>0</v>
      </c>
      <c r="AM93" s="30">
        <f t="shared" si="193"/>
        <v>0</v>
      </c>
      <c r="AN93" s="31">
        <f t="shared" si="194"/>
        <v>0</v>
      </c>
      <c r="AO93" s="31">
        <f t="shared" si="195"/>
        <v>0</v>
      </c>
      <c r="AP93" s="31">
        <f t="shared" si="196"/>
        <v>0</v>
      </c>
      <c r="AQ93" s="31">
        <f t="shared" si="197"/>
        <v>0</v>
      </c>
      <c r="AR93" s="53">
        <f t="shared" si="198"/>
        <v>0</v>
      </c>
      <c r="AS93" s="54">
        <f t="shared" si="199"/>
        <v>0</v>
      </c>
      <c r="AT93" s="54">
        <f t="shared" si="200"/>
        <v>0</v>
      </c>
      <c r="AU93" s="54">
        <f t="shared" si="201"/>
        <v>0</v>
      </c>
      <c r="AV93" s="54">
        <f t="shared" si="202"/>
        <v>0</v>
      </c>
      <c r="AW93" s="34">
        <f t="shared" si="203"/>
        <v>0</v>
      </c>
      <c r="AX93" s="35">
        <f t="shared" si="204"/>
        <v>0</v>
      </c>
      <c r="AY93" s="35">
        <f t="shared" si="205"/>
        <v>0</v>
      </c>
      <c r="AZ93" s="35">
        <f t="shared" si="206"/>
        <v>0</v>
      </c>
      <c r="BA93" s="35">
        <f t="shared" si="207"/>
        <v>0</v>
      </c>
      <c r="BB93" s="85">
        <f t="shared" si="230"/>
        <v>0</v>
      </c>
      <c r="BC93" s="52">
        <f t="shared" si="158"/>
        <v>0</v>
      </c>
      <c r="BD93" s="52">
        <f t="shared" si="216"/>
        <v>0</v>
      </c>
      <c r="BE93" s="52">
        <f t="shared" si="217"/>
        <v>0</v>
      </c>
      <c r="BF93" s="37">
        <f>IFERROR(ROUND((BA93/AV93),1),0)</f>
        <v>0</v>
      </c>
      <c r="BG93" s="53">
        <f t="shared" si="208"/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f t="shared" si="209"/>
        <v>0</v>
      </c>
      <c r="BR93" s="54"/>
      <c r="BS93" s="54"/>
      <c r="BT93" s="54"/>
      <c r="BU93" s="54"/>
      <c r="BV93" s="54"/>
      <c r="BW93" s="54"/>
      <c r="BX93" s="54"/>
      <c r="BY93" s="38"/>
    </row>
    <row r="94" spans="1:77" ht="27.75" x14ac:dyDescent="0.3">
      <c r="A94" s="28">
        <f t="shared" si="214"/>
        <v>69</v>
      </c>
      <c r="B94" s="76" t="s">
        <v>80</v>
      </c>
      <c r="C94" s="30">
        <v>0</v>
      </c>
      <c r="D94" s="31">
        <v>0</v>
      </c>
      <c r="E94" s="31">
        <v>0</v>
      </c>
      <c r="F94" s="31">
        <v>0</v>
      </c>
      <c r="G94" s="31">
        <f t="shared" si="185"/>
        <v>0</v>
      </c>
      <c r="H94" s="30">
        <f t="shared" si="186"/>
        <v>0</v>
      </c>
      <c r="I94" s="31">
        <f t="shared" si="187"/>
        <v>0</v>
      </c>
      <c r="J94" s="31">
        <f t="shared" si="188"/>
        <v>0</v>
      </c>
      <c r="K94" s="31">
        <f t="shared" si="189"/>
        <v>0</v>
      </c>
      <c r="L94" s="31">
        <f t="shared" si="190"/>
        <v>0</v>
      </c>
      <c r="M94" s="30">
        <v>0</v>
      </c>
      <c r="N94" s="31">
        <v>0</v>
      </c>
      <c r="O94" s="31">
        <v>0</v>
      </c>
      <c r="P94" s="31">
        <v>0</v>
      </c>
      <c r="Q94" s="31">
        <f t="shared" si="191"/>
        <v>0</v>
      </c>
      <c r="R94" s="31"/>
      <c r="S94" s="31"/>
      <c r="T94" s="31"/>
      <c r="U94" s="31"/>
      <c r="V94" s="31"/>
      <c r="W94" s="31"/>
      <c r="X94" s="32">
        <f t="shared" si="220"/>
        <v>0</v>
      </c>
      <c r="Y94" s="33">
        <f t="shared" si="221"/>
        <v>0</v>
      </c>
      <c r="Z94" s="33">
        <f t="shared" si="222"/>
        <v>0</v>
      </c>
      <c r="AA94" s="33">
        <f t="shared" si="223"/>
        <v>0</v>
      </c>
      <c r="AB94" s="33">
        <f t="shared" si="224"/>
        <v>0</v>
      </c>
      <c r="AC94" s="30">
        <f t="shared" si="225"/>
        <v>0</v>
      </c>
      <c r="AD94" s="31">
        <f t="shared" si="226"/>
        <v>0</v>
      </c>
      <c r="AE94" s="31">
        <f t="shared" si="227"/>
        <v>0</v>
      </c>
      <c r="AF94" s="31">
        <f t="shared" si="228"/>
        <v>0</v>
      </c>
      <c r="AG94" s="31">
        <f t="shared" si="229"/>
        <v>0</v>
      </c>
      <c r="AH94" s="30">
        <f t="shared" si="210"/>
        <v>0</v>
      </c>
      <c r="AI94" s="31">
        <f t="shared" si="211"/>
        <v>0</v>
      </c>
      <c r="AJ94" s="31">
        <f t="shared" si="212"/>
        <v>0</v>
      </c>
      <c r="AK94" s="31">
        <f t="shared" si="213"/>
        <v>0</v>
      </c>
      <c r="AL94" s="31">
        <f t="shared" si="192"/>
        <v>0</v>
      </c>
      <c r="AM94" s="30">
        <f t="shared" si="193"/>
        <v>0</v>
      </c>
      <c r="AN94" s="31">
        <f t="shared" si="194"/>
        <v>0</v>
      </c>
      <c r="AO94" s="31">
        <f t="shared" si="195"/>
        <v>0</v>
      </c>
      <c r="AP94" s="31">
        <f t="shared" si="196"/>
        <v>0</v>
      </c>
      <c r="AQ94" s="31">
        <f t="shared" si="197"/>
        <v>0</v>
      </c>
      <c r="AR94" s="53">
        <f t="shared" si="198"/>
        <v>0</v>
      </c>
      <c r="AS94" s="54">
        <f t="shared" si="199"/>
        <v>0</v>
      </c>
      <c r="AT94" s="54">
        <f t="shared" si="200"/>
        <v>0</v>
      </c>
      <c r="AU94" s="54">
        <f t="shared" si="201"/>
        <v>0</v>
      </c>
      <c r="AV94" s="54">
        <f t="shared" si="202"/>
        <v>0</v>
      </c>
      <c r="AW94" s="34">
        <f t="shared" si="203"/>
        <v>0</v>
      </c>
      <c r="AX94" s="35">
        <f t="shared" si="204"/>
        <v>0</v>
      </c>
      <c r="AY94" s="35">
        <f t="shared" si="205"/>
        <v>0</v>
      </c>
      <c r="AZ94" s="35">
        <f t="shared" si="206"/>
        <v>0</v>
      </c>
      <c r="BA94" s="35">
        <f t="shared" si="207"/>
        <v>0</v>
      </c>
      <c r="BB94" s="85">
        <f t="shared" si="230"/>
        <v>0</v>
      </c>
      <c r="BC94" s="52">
        <f t="shared" si="158"/>
        <v>0</v>
      </c>
      <c r="BD94" s="52">
        <f t="shared" si="216"/>
        <v>0</v>
      </c>
      <c r="BE94" s="52">
        <f t="shared" si="217"/>
        <v>0</v>
      </c>
      <c r="BF94" s="37">
        <f>IFERROR(ROUND((BA94/AV94),1),0)</f>
        <v>0</v>
      </c>
      <c r="BG94" s="53">
        <f t="shared" si="208"/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f t="shared" si="209"/>
        <v>0</v>
      </c>
      <c r="BR94" s="54"/>
      <c r="BS94" s="54"/>
      <c r="BT94" s="54"/>
      <c r="BU94" s="54"/>
      <c r="BV94" s="54"/>
      <c r="BW94" s="54"/>
      <c r="BX94" s="54"/>
      <c r="BY94" s="38"/>
    </row>
    <row r="95" spans="1:77" ht="27.75" x14ac:dyDescent="0.3">
      <c r="A95" s="28">
        <f t="shared" si="214"/>
        <v>70</v>
      </c>
      <c r="B95" s="76" t="s">
        <v>97</v>
      </c>
      <c r="C95" s="30">
        <v>0</v>
      </c>
      <c r="D95" s="31">
        <v>0</v>
      </c>
      <c r="E95" s="31">
        <v>0</v>
      </c>
      <c r="F95" s="31">
        <v>0</v>
      </c>
      <c r="G95" s="31">
        <f t="shared" si="185"/>
        <v>0</v>
      </c>
      <c r="H95" s="30">
        <f t="shared" si="186"/>
        <v>0</v>
      </c>
      <c r="I95" s="31">
        <f t="shared" si="187"/>
        <v>0</v>
      </c>
      <c r="J95" s="31">
        <f t="shared" si="188"/>
        <v>0</v>
      </c>
      <c r="K95" s="31">
        <f t="shared" si="189"/>
        <v>0</v>
      </c>
      <c r="L95" s="31">
        <f t="shared" si="190"/>
        <v>0</v>
      </c>
      <c r="M95" s="30">
        <v>0</v>
      </c>
      <c r="N95" s="31">
        <v>0</v>
      </c>
      <c r="O95" s="31">
        <v>0</v>
      </c>
      <c r="P95" s="31">
        <v>0</v>
      </c>
      <c r="Q95" s="31">
        <f t="shared" si="191"/>
        <v>0</v>
      </c>
      <c r="R95" s="31"/>
      <c r="S95" s="31"/>
      <c r="T95" s="31"/>
      <c r="U95" s="31"/>
      <c r="V95" s="31"/>
      <c r="W95" s="31"/>
      <c r="X95" s="32">
        <f t="shared" si="220"/>
        <v>0</v>
      </c>
      <c r="Y95" s="33">
        <f t="shared" si="221"/>
        <v>0</v>
      </c>
      <c r="Z95" s="33">
        <f t="shared" si="222"/>
        <v>0</v>
      </c>
      <c r="AA95" s="33">
        <f t="shared" si="223"/>
        <v>0</v>
      </c>
      <c r="AB95" s="33">
        <f t="shared" si="224"/>
        <v>0</v>
      </c>
      <c r="AC95" s="30">
        <f t="shared" si="225"/>
        <v>0</v>
      </c>
      <c r="AD95" s="31">
        <f t="shared" si="226"/>
        <v>0</v>
      </c>
      <c r="AE95" s="31">
        <f t="shared" si="227"/>
        <v>0</v>
      </c>
      <c r="AF95" s="31">
        <f t="shared" si="228"/>
        <v>0</v>
      </c>
      <c r="AG95" s="31">
        <f t="shared" si="229"/>
        <v>0</v>
      </c>
      <c r="AH95" s="30">
        <f t="shared" si="210"/>
        <v>0</v>
      </c>
      <c r="AI95" s="31">
        <f t="shared" si="211"/>
        <v>0</v>
      </c>
      <c r="AJ95" s="31">
        <f t="shared" si="212"/>
        <v>0</v>
      </c>
      <c r="AK95" s="31">
        <f t="shared" si="213"/>
        <v>0</v>
      </c>
      <c r="AL95" s="31">
        <f t="shared" si="192"/>
        <v>0</v>
      </c>
      <c r="AM95" s="30">
        <f t="shared" si="193"/>
        <v>0</v>
      </c>
      <c r="AN95" s="31">
        <f t="shared" si="194"/>
        <v>0</v>
      </c>
      <c r="AO95" s="31">
        <f t="shared" si="195"/>
        <v>0</v>
      </c>
      <c r="AP95" s="31">
        <f t="shared" si="196"/>
        <v>0</v>
      </c>
      <c r="AQ95" s="31">
        <f t="shared" si="197"/>
        <v>0</v>
      </c>
      <c r="AR95" s="53">
        <f t="shared" si="198"/>
        <v>0</v>
      </c>
      <c r="AS95" s="54">
        <f t="shared" si="199"/>
        <v>0</v>
      </c>
      <c r="AT95" s="54">
        <f t="shared" si="200"/>
        <v>0</v>
      </c>
      <c r="AU95" s="54">
        <f t="shared" si="201"/>
        <v>0</v>
      </c>
      <c r="AV95" s="54">
        <f t="shared" si="202"/>
        <v>0</v>
      </c>
      <c r="AW95" s="34">
        <f t="shared" si="203"/>
        <v>0</v>
      </c>
      <c r="AX95" s="35">
        <f t="shared" si="204"/>
        <v>0</v>
      </c>
      <c r="AY95" s="35">
        <f t="shared" si="205"/>
        <v>0</v>
      </c>
      <c r="AZ95" s="35">
        <f t="shared" si="206"/>
        <v>0</v>
      </c>
      <c r="BA95" s="35">
        <f t="shared" si="207"/>
        <v>0</v>
      </c>
      <c r="BB95" s="85">
        <f t="shared" si="230"/>
        <v>0</v>
      </c>
      <c r="BC95" s="52">
        <f t="shared" si="158"/>
        <v>0</v>
      </c>
      <c r="BD95" s="52">
        <f t="shared" si="216"/>
        <v>0</v>
      </c>
      <c r="BE95" s="52">
        <f t="shared" si="217"/>
        <v>0</v>
      </c>
      <c r="BF95" s="37">
        <f>IFERROR(ROUND((BA95/AV95),1),0)</f>
        <v>0</v>
      </c>
      <c r="BG95" s="53">
        <f t="shared" si="208"/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f t="shared" si="209"/>
        <v>0</v>
      </c>
      <c r="BR95" s="54"/>
      <c r="BS95" s="54"/>
      <c r="BT95" s="54"/>
      <c r="BU95" s="54"/>
      <c r="BV95" s="54"/>
      <c r="BW95" s="54"/>
      <c r="BX95" s="54"/>
      <c r="BY95" s="38"/>
    </row>
    <row r="96" spans="1:77" ht="27.75" x14ac:dyDescent="0.3">
      <c r="A96" s="28">
        <f t="shared" si="214"/>
        <v>71</v>
      </c>
      <c r="B96" s="76" t="s">
        <v>81</v>
      </c>
      <c r="C96" s="30">
        <v>137</v>
      </c>
      <c r="D96" s="31">
        <v>0</v>
      </c>
      <c r="E96" s="31">
        <v>0</v>
      </c>
      <c r="F96" s="31">
        <v>0</v>
      </c>
      <c r="G96" s="31">
        <f t="shared" si="185"/>
        <v>137</v>
      </c>
      <c r="H96" s="30">
        <f t="shared" si="186"/>
        <v>126</v>
      </c>
      <c r="I96" s="31">
        <f t="shared" si="187"/>
        <v>0</v>
      </c>
      <c r="J96" s="31">
        <f t="shared" si="188"/>
        <v>0</v>
      </c>
      <c r="K96" s="31">
        <f t="shared" si="189"/>
        <v>0</v>
      </c>
      <c r="L96" s="31">
        <f t="shared" si="190"/>
        <v>126</v>
      </c>
      <c r="M96" s="30">
        <v>146</v>
      </c>
      <c r="N96" s="31">
        <v>0</v>
      </c>
      <c r="O96" s="31">
        <v>0</v>
      </c>
      <c r="P96" s="31">
        <v>0</v>
      </c>
      <c r="Q96" s="31">
        <f t="shared" si="191"/>
        <v>146</v>
      </c>
      <c r="R96" s="31"/>
      <c r="S96" s="31"/>
      <c r="T96" s="31"/>
      <c r="U96" s="31"/>
      <c r="V96" s="31"/>
      <c r="W96" s="31"/>
      <c r="X96" s="32">
        <f t="shared" si="220"/>
        <v>115.87</v>
      </c>
      <c r="Y96" s="33">
        <f t="shared" si="221"/>
        <v>0</v>
      </c>
      <c r="Z96" s="33">
        <f t="shared" si="222"/>
        <v>0</v>
      </c>
      <c r="AA96" s="33">
        <f t="shared" si="223"/>
        <v>0</v>
      </c>
      <c r="AB96" s="33">
        <f t="shared" si="224"/>
        <v>115.87</v>
      </c>
      <c r="AC96" s="30">
        <f t="shared" si="225"/>
        <v>20</v>
      </c>
      <c r="AD96" s="31">
        <f t="shared" si="226"/>
        <v>0</v>
      </c>
      <c r="AE96" s="31">
        <f t="shared" si="227"/>
        <v>0</v>
      </c>
      <c r="AF96" s="31">
        <f t="shared" si="228"/>
        <v>0</v>
      </c>
      <c r="AG96" s="31">
        <f t="shared" si="229"/>
        <v>20</v>
      </c>
      <c r="AH96" s="30">
        <f t="shared" si="210"/>
        <v>20</v>
      </c>
      <c r="AI96" s="31">
        <f t="shared" si="211"/>
        <v>0</v>
      </c>
      <c r="AJ96" s="31">
        <f t="shared" si="212"/>
        <v>0</v>
      </c>
      <c r="AK96" s="31">
        <f t="shared" si="213"/>
        <v>0</v>
      </c>
      <c r="AL96" s="31">
        <f t="shared" si="192"/>
        <v>20</v>
      </c>
      <c r="AM96" s="30">
        <f t="shared" si="193"/>
        <v>0</v>
      </c>
      <c r="AN96" s="31">
        <f t="shared" si="194"/>
        <v>0</v>
      </c>
      <c r="AO96" s="31">
        <f t="shared" si="195"/>
        <v>0</v>
      </c>
      <c r="AP96" s="31">
        <f t="shared" si="196"/>
        <v>0</v>
      </c>
      <c r="AQ96" s="31">
        <f t="shared" si="197"/>
        <v>0</v>
      </c>
      <c r="AR96" s="53">
        <f t="shared" si="198"/>
        <v>13</v>
      </c>
      <c r="AS96" s="54">
        <f t="shared" si="199"/>
        <v>0</v>
      </c>
      <c r="AT96" s="54">
        <f t="shared" si="200"/>
        <v>0</v>
      </c>
      <c r="AU96" s="54">
        <f t="shared" si="201"/>
        <v>0</v>
      </c>
      <c r="AV96" s="54">
        <f t="shared" si="202"/>
        <v>13</v>
      </c>
      <c r="AW96" s="34">
        <f t="shared" si="203"/>
        <v>-9</v>
      </c>
      <c r="AX96" s="35">
        <f t="shared" si="204"/>
        <v>0</v>
      </c>
      <c r="AY96" s="35">
        <f t="shared" si="205"/>
        <v>0</v>
      </c>
      <c r="AZ96" s="35">
        <f t="shared" si="206"/>
        <v>0</v>
      </c>
      <c r="BA96" s="35">
        <f t="shared" si="207"/>
        <v>-9</v>
      </c>
      <c r="BB96" s="85">
        <f t="shared" si="230"/>
        <v>-0.7</v>
      </c>
      <c r="BC96" s="52">
        <f t="shared" si="158"/>
        <v>0</v>
      </c>
      <c r="BD96" s="52">
        <f t="shared" si="216"/>
        <v>0</v>
      </c>
      <c r="BE96" s="52">
        <f t="shared" si="217"/>
        <v>0</v>
      </c>
      <c r="BF96" s="37">
        <f>IFERROR(ROUND((BA96/AV96),1),0)</f>
        <v>-0.7</v>
      </c>
      <c r="BG96" s="53">
        <f t="shared" si="208"/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f t="shared" si="209"/>
        <v>0</v>
      </c>
      <c r="BR96" s="54"/>
      <c r="BS96" s="54"/>
      <c r="BT96" s="54"/>
      <c r="BU96" s="54"/>
      <c r="BV96" s="54"/>
      <c r="BW96" s="54"/>
      <c r="BX96" s="54"/>
      <c r="BY96" s="38"/>
    </row>
    <row r="97" spans="1:77" ht="27.75" x14ac:dyDescent="0.3">
      <c r="A97" s="28">
        <f t="shared" si="214"/>
        <v>72</v>
      </c>
      <c r="B97" s="77" t="s">
        <v>98</v>
      </c>
      <c r="C97" s="30">
        <v>0</v>
      </c>
      <c r="D97" s="31">
        <v>0</v>
      </c>
      <c r="E97" s="31">
        <v>0</v>
      </c>
      <c r="F97" s="31">
        <v>0</v>
      </c>
      <c r="G97" s="31">
        <f t="shared" si="185"/>
        <v>0</v>
      </c>
      <c r="H97" s="30">
        <f t="shared" si="186"/>
        <v>0</v>
      </c>
      <c r="I97" s="31">
        <f t="shared" si="187"/>
        <v>0</v>
      </c>
      <c r="J97" s="31">
        <f t="shared" si="188"/>
        <v>0</v>
      </c>
      <c r="K97" s="31">
        <f t="shared" si="189"/>
        <v>0</v>
      </c>
      <c r="L97" s="31">
        <f t="shared" si="190"/>
        <v>0</v>
      </c>
      <c r="M97" s="30">
        <v>0</v>
      </c>
      <c r="N97" s="31">
        <v>0</v>
      </c>
      <c r="O97" s="31">
        <v>0</v>
      </c>
      <c r="P97" s="31">
        <v>0</v>
      </c>
      <c r="Q97" s="31">
        <f t="shared" si="191"/>
        <v>0</v>
      </c>
      <c r="R97" s="31"/>
      <c r="S97" s="31"/>
      <c r="T97" s="31"/>
      <c r="U97" s="31"/>
      <c r="V97" s="31"/>
      <c r="W97" s="31"/>
      <c r="X97" s="32">
        <f t="shared" si="220"/>
        <v>0</v>
      </c>
      <c r="Y97" s="33">
        <f t="shared" si="221"/>
        <v>0</v>
      </c>
      <c r="Z97" s="33">
        <f t="shared" si="222"/>
        <v>0</v>
      </c>
      <c r="AA97" s="33">
        <f t="shared" si="223"/>
        <v>0</v>
      </c>
      <c r="AB97" s="33">
        <f t="shared" si="224"/>
        <v>0</v>
      </c>
      <c r="AC97" s="30">
        <f t="shared" si="225"/>
        <v>0</v>
      </c>
      <c r="AD97" s="31">
        <f t="shared" si="226"/>
        <v>0</v>
      </c>
      <c r="AE97" s="31">
        <f t="shared" si="227"/>
        <v>0</v>
      </c>
      <c r="AF97" s="31">
        <f t="shared" si="228"/>
        <v>0</v>
      </c>
      <c r="AG97" s="31">
        <f t="shared" si="229"/>
        <v>0</v>
      </c>
      <c r="AH97" s="30">
        <f t="shared" si="210"/>
        <v>0</v>
      </c>
      <c r="AI97" s="31">
        <f t="shared" si="211"/>
        <v>0</v>
      </c>
      <c r="AJ97" s="31">
        <f t="shared" si="212"/>
        <v>0</v>
      </c>
      <c r="AK97" s="31">
        <f t="shared" si="213"/>
        <v>0</v>
      </c>
      <c r="AL97" s="31">
        <f t="shared" si="192"/>
        <v>0</v>
      </c>
      <c r="AM97" s="30">
        <f t="shared" si="193"/>
        <v>0</v>
      </c>
      <c r="AN97" s="31">
        <f t="shared" si="194"/>
        <v>0</v>
      </c>
      <c r="AO97" s="31">
        <f t="shared" si="195"/>
        <v>0</v>
      </c>
      <c r="AP97" s="31">
        <f t="shared" si="196"/>
        <v>0</v>
      </c>
      <c r="AQ97" s="31">
        <f t="shared" si="197"/>
        <v>0</v>
      </c>
      <c r="AR97" s="53">
        <f t="shared" si="198"/>
        <v>0</v>
      </c>
      <c r="AS97" s="54">
        <f t="shared" si="199"/>
        <v>0</v>
      </c>
      <c r="AT97" s="54">
        <f t="shared" si="200"/>
        <v>0</v>
      </c>
      <c r="AU97" s="54">
        <f t="shared" si="201"/>
        <v>0</v>
      </c>
      <c r="AV97" s="54">
        <f t="shared" si="202"/>
        <v>0</v>
      </c>
      <c r="AW97" s="34">
        <f t="shared" si="203"/>
        <v>0</v>
      </c>
      <c r="AX97" s="35">
        <f t="shared" si="204"/>
        <v>0</v>
      </c>
      <c r="AY97" s="35">
        <f t="shared" si="205"/>
        <v>0</v>
      </c>
      <c r="AZ97" s="35">
        <f t="shared" si="206"/>
        <v>0</v>
      </c>
      <c r="BA97" s="35">
        <f t="shared" si="207"/>
        <v>0</v>
      </c>
      <c r="BB97" s="85">
        <f t="shared" si="230"/>
        <v>0</v>
      </c>
      <c r="BC97" s="52">
        <f t="shared" si="158"/>
        <v>0</v>
      </c>
      <c r="BD97" s="52">
        <f t="shared" si="216"/>
        <v>0</v>
      </c>
      <c r="BE97" s="52">
        <f t="shared" si="217"/>
        <v>0</v>
      </c>
      <c r="BF97" s="52">
        <f t="shared" si="217"/>
        <v>0</v>
      </c>
      <c r="BG97" s="53">
        <f t="shared" si="208"/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f t="shared" si="209"/>
        <v>0</v>
      </c>
      <c r="BR97" s="54"/>
      <c r="BS97" s="54"/>
      <c r="BT97" s="54"/>
      <c r="BU97" s="54"/>
      <c r="BV97" s="54"/>
      <c r="BW97" s="54"/>
      <c r="BX97" s="54"/>
      <c r="BY97" s="38"/>
    </row>
    <row r="98" spans="1:77" ht="27.75" x14ac:dyDescent="0.3">
      <c r="A98" s="28">
        <f t="shared" si="214"/>
        <v>73</v>
      </c>
      <c r="B98" s="78" t="s">
        <v>86</v>
      </c>
      <c r="C98" s="30">
        <v>0</v>
      </c>
      <c r="D98" s="31">
        <v>0</v>
      </c>
      <c r="E98" s="31">
        <v>0</v>
      </c>
      <c r="F98" s="31">
        <v>0</v>
      </c>
      <c r="G98" s="31">
        <f t="shared" si="185"/>
        <v>0</v>
      </c>
      <c r="H98" s="30">
        <f t="shared" si="186"/>
        <v>0</v>
      </c>
      <c r="I98" s="31">
        <f t="shared" si="187"/>
        <v>0</v>
      </c>
      <c r="J98" s="31">
        <f t="shared" si="188"/>
        <v>0</v>
      </c>
      <c r="K98" s="31">
        <f t="shared" si="189"/>
        <v>0</v>
      </c>
      <c r="L98" s="31">
        <f t="shared" si="190"/>
        <v>0</v>
      </c>
      <c r="M98" s="30">
        <v>0</v>
      </c>
      <c r="N98" s="31">
        <v>0</v>
      </c>
      <c r="O98" s="31">
        <v>0</v>
      </c>
      <c r="P98" s="31">
        <v>0</v>
      </c>
      <c r="Q98" s="31">
        <f t="shared" si="191"/>
        <v>0</v>
      </c>
      <c r="R98" s="31"/>
      <c r="S98" s="31"/>
      <c r="T98" s="31"/>
      <c r="U98" s="31"/>
      <c r="V98" s="31"/>
      <c r="W98" s="31"/>
      <c r="X98" s="32">
        <f t="shared" si="220"/>
        <v>0</v>
      </c>
      <c r="Y98" s="33">
        <f t="shared" si="221"/>
        <v>0</v>
      </c>
      <c r="Z98" s="33">
        <f t="shared" si="222"/>
        <v>0</v>
      </c>
      <c r="AA98" s="33">
        <f t="shared" si="223"/>
        <v>0</v>
      </c>
      <c r="AB98" s="33">
        <f t="shared" si="224"/>
        <v>0</v>
      </c>
      <c r="AC98" s="30">
        <f t="shared" si="225"/>
        <v>0</v>
      </c>
      <c r="AD98" s="31">
        <f t="shared" si="226"/>
        <v>0</v>
      </c>
      <c r="AE98" s="31">
        <f t="shared" si="227"/>
        <v>0</v>
      </c>
      <c r="AF98" s="31">
        <f t="shared" si="228"/>
        <v>0</v>
      </c>
      <c r="AG98" s="31">
        <f t="shared" si="229"/>
        <v>0</v>
      </c>
      <c r="AH98" s="30">
        <f t="shared" si="210"/>
        <v>0</v>
      </c>
      <c r="AI98" s="31">
        <f t="shared" si="211"/>
        <v>0</v>
      </c>
      <c r="AJ98" s="31">
        <f t="shared" si="212"/>
        <v>0</v>
      </c>
      <c r="AK98" s="31">
        <f t="shared" si="213"/>
        <v>0</v>
      </c>
      <c r="AL98" s="31">
        <f t="shared" si="192"/>
        <v>0</v>
      </c>
      <c r="AM98" s="30">
        <f t="shared" si="193"/>
        <v>0</v>
      </c>
      <c r="AN98" s="31">
        <f t="shared" si="194"/>
        <v>0</v>
      </c>
      <c r="AO98" s="31">
        <f t="shared" si="195"/>
        <v>0</v>
      </c>
      <c r="AP98" s="31">
        <f t="shared" si="196"/>
        <v>0</v>
      </c>
      <c r="AQ98" s="31">
        <f t="shared" si="197"/>
        <v>0</v>
      </c>
      <c r="AR98" s="53">
        <f t="shared" si="198"/>
        <v>0</v>
      </c>
      <c r="AS98" s="54">
        <f t="shared" si="199"/>
        <v>0</v>
      </c>
      <c r="AT98" s="54">
        <f t="shared" si="200"/>
        <v>0</v>
      </c>
      <c r="AU98" s="54">
        <f t="shared" si="201"/>
        <v>0</v>
      </c>
      <c r="AV98" s="54">
        <f t="shared" si="202"/>
        <v>0</v>
      </c>
      <c r="AW98" s="34">
        <f t="shared" si="203"/>
        <v>0</v>
      </c>
      <c r="AX98" s="35">
        <f t="shared" si="204"/>
        <v>0</v>
      </c>
      <c r="AY98" s="35">
        <f t="shared" si="205"/>
        <v>0</v>
      </c>
      <c r="AZ98" s="35">
        <f t="shared" si="206"/>
        <v>0</v>
      </c>
      <c r="BA98" s="35">
        <f t="shared" si="207"/>
        <v>0</v>
      </c>
      <c r="BB98" s="85">
        <f t="shared" si="230"/>
        <v>0</v>
      </c>
      <c r="BC98" s="52">
        <f t="shared" si="158"/>
        <v>0</v>
      </c>
      <c r="BD98" s="52">
        <f t="shared" si="216"/>
        <v>0</v>
      </c>
      <c r="BE98" s="52">
        <f t="shared" si="217"/>
        <v>0</v>
      </c>
      <c r="BF98" s="52">
        <f t="shared" si="217"/>
        <v>0</v>
      </c>
      <c r="BG98" s="53">
        <f t="shared" si="208"/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f t="shared" si="209"/>
        <v>0</v>
      </c>
      <c r="BR98" s="54"/>
      <c r="BS98" s="54"/>
      <c r="BT98" s="54"/>
      <c r="BU98" s="54"/>
      <c r="BV98" s="54"/>
      <c r="BW98" s="54"/>
      <c r="BX98" s="54"/>
      <c r="BY98" s="38"/>
    </row>
    <row r="99" spans="1:77" ht="27.75" x14ac:dyDescent="0.3">
      <c r="A99" s="28">
        <f t="shared" si="214"/>
        <v>74</v>
      </c>
      <c r="B99" s="78" t="s">
        <v>87</v>
      </c>
      <c r="C99" s="30">
        <v>0</v>
      </c>
      <c r="D99" s="31">
        <v>0</v>
      </c>
      <c r="E99" s="31">
        <v>0</v>
      </c>
      <c r="F99" s="31">
        <v>0</v>
      </c>
      <c r="G99" s="31">
        <f t="shared" si="185"/>
        <v>0</v>
      </c>
      <c r="H99" s="30">
        <f t="shared" si="186"/>
        <v>0</v>
      </c>
      <c r="I99" s="31">
        <f t="shared" si="187"/>
        <v>0</v>
      </c>
      <c r="J99" s="31">
        <f t="shared" si="188"/>
        <v>0</v>
      </c>
      <c r="K99" s="31">
        <f t="shared" si="189"/>
        <v>0</v>
      </c>
      <c r="L99" s="31">
        <f t="shared" si="190"/>
        <v>0</v>
      </c>
      <c r="M99" s="30">
        <v>0</v>
      </c>
      <c r="N99" s="31">
        <v>0</v>
      </c>
      <c r="O99" s="31">
        <v>0</v>
      </c>
      <c r="P99" s="31">
        <v>0</v>
      </c>
      <c r="Q99" s="31">
        <f t="shared" si="191"/>
        <v>0</v>
      </c>
      <c r="R99" s="31"/>
      <c r="S99" s="31"/>
      <c r="T99" s="31"/>
      <c r="U99" s="31"/>
      <c r="V99" s="31"/>
      <c r="W99" s="31"/>
      <c r="X99" s="32">
        <f t="shared" si="220"/>
        <v>0</v>
      </c>
      <c r="Y99" s="33">
        <f t="shared" si="221"/>
        <v>0</v>
      </c>
      <c r="Z99" s="33">
        <f t="shared" si="222"/>
        <v>0</v>
      </c>
      <c r="AA99" s="33">
        <f t="shared" si="223"/>
        <v>0</v>
      </c>
      <c r="AB99" s="33">
        <f t="shared" si="224"/>
        <v>0</v>
      </c>
      <c r="AC99" s="30">
        <f t="shared" si="225"/>
        <v>0</v>
      </c>
      <c r="AD99" s="31">
        <f t="shared" si="226"/>
        <v>0</v>
      </c>
      <c r="AE99" s="31">
        <f t="shared" si="227"/>
        <v>0</v>
      </c>
      <c r="AF99" s="31">
        <f t="shared" si="228"/>
        <v>0</v>
      </c>
      <c r="AG99" s="31">
        <f t="shared" si="229"/>
        <v>0</v>
      </c>
      <c r="AH99" s="30">
        <f t="shared" si="210"/>
        <v>0</v>
      </c>
      <c r="AI99" s="31">
        <f t="shared" si="211"/>
        <v>0</v>
      </c>
      <c r="AJ99" s="31">
        <f t="shared" si="212"/>
        <v>0</v>
      </c>
      <c r="AK99" s="31">
        <f t="shared" si="213"/>
        <v>0</v>
      </c>
      <c r="AL99" s="31">
        <f t="shared" si="192"/>
        <v>0</v>
      </c>
      <c r="AM99" s="30">
        <f t="shared" si="193"/>
        <v>0</v>
      </c>
      <c r="AN99" s="31">
        <f t="shared" si="194"/>
        <v>0</v>
      </c>
      <c r="AO99" s="31">
        <f t="shared" si="195"/>
        <v>0</v>
      </c>
      <c r="AP99" s="31">
        <f t="shared" si="196"/>
        <v>0</v>
      </c>
      <c r="AQ99" s="31">
        <f t="shared" si="197"/>
        <v>0</v>
      </c>
      <c r="AR99" s="53">
        <f t="shared" si="198"/>
        <v>0</v>
      </c>
      <c r="AS99" s="54">
        <f t="shared" si="199"/>
        <v>0</v>
      </c>
      <c r="AT99" s="54">
        <f t="shared" si="200"/>
        <v>0</v>
      </c>
      <c r="AU99" s="54">
        <f t="shared" si="201"/>
        <v>0</v>
      </c>
      <c r="AV99" s="54">
        <f t="shared" si="202"/>
        <v>0</v>
      </c>
      <c r="AW99" s="34">
        <f t="shared" si="203"/>
        <v>0</v>
      </c>
      <c r="AX99" s="35">
        <f t="shared" si="204"/>
        <v>0</v>
      </c>
      <c r="AY99" s="35">
        <f t="shared" si="205"/>
        <v>0</v>
      </c>
      <c r="AZ99" s="35">
        <f t="shared" si="206"/>
        <v>0</v>
      </c>
      <c r="BA99" s="35">
        <f t="shared" si="207"/>
        <v>0</v>
      </c>
      <c r="BB99" s="36">
        <f t="shared" si="230"/>
        <v>0</v>
      </c>
      <c r="BC99" s="52">
        <f t="shared" si="158"/>
        <v>0</v>
      </c>
      <c r="BD99" s="52">
        <f t="shared" si="216"/>
        <v>0</v>
      </c>
      <c r="BE99" s="52">
        <f t="shared" si="217"/>
        <v>0</v>
      </c>
      <c r="BF99" s="37">
        <f>IFERROR(ROUND((BA99/AV99),1),0)</f>
        <v>0</v>
      </c>
      <c r="BG99" s="53">
        <f t="shared" si="208"/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f t="shared" si="209"/>
        <v>0</v>
      </c>
      <c r="BR99" s="54"/>
      <c r="BS99" s="54"/>
      <c r="BT99" s="54"/>
      <c r="BU99" s="54"/>
      <c r="BV99" s="54"/>
      <c r="BW99" s="54"/>
      <c r="BX99" s="54"/>
      <c r="BY99" s="38"/>
    </row>
    <row r="100" spans="1:77" ht="27.75" x14ac:dyDescent="0.3">
      <c r="A100" s="28">
        <f t="shared" si="214"/>
        <v>75</v>
      </c>
      <c r="B100" s="78" t="s">
        <v>119</v>
      </c>
      <c r="C100" s="30">
        <v>0</v>
      </c>
      <c r="D100" s="31">
        <v>0</v>
      </c>
      <c r="E100" s="31">
        <v>0</v>
      </c>
      <c r="F100" s="31">
        <v>0</v>
      </c>
      <c r="G100" s="31">
        <f t="shared" si="185"/>
        <v>0</v>
      </c>
      <c r="H100" s="30">
        <f t="shared" si="186"/>
        <v>0</v>
      </c>
      <c r="I100" s="31">
        <f t="shared" si="187"/>
        <v>0</v>
      </c>
      <c r="J100" s="31">
        <f t="shared" si="188"/>
        <v>0</v>
      </c>
      <c r="K100" s="31">
        <f t="shared" si="189"/>
        <v>0</v>
      </c>
      <c r="L100" s="31">
        <f t="shared" si="190"/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f t="shared" si="191"/>
        <v>0</v>
      </c>
      <c r="R100" s="31"/>
      <c r="S100" s="31"/>
      <c r="T100" s="31"/>
      <c r="U100" s="31"/>
      <c r="V100" s="31"/>
      <c r="W100" s="31"/>
      <c r="X100" s="32">
        <f t="shared" si="220"/>
        <v>0</v>
      </c>
      <c r="Y100" s="33">
        <f t="shared" si="221"/>
        <v>0</v>
      </c>
      <c r="Z100" s="33">
        <f t="shared" si="222"/>
        <v>0</v>
      </c>
      <c r="AA100" s="33">
        <f t="shared" si="223"/>
        <v>0</v>
      </c>
      <c r="AB100" s="33">
        <f t="shared" si="224"/>
        <v>0</v>
      </c>
      <c r="AC100" s="30">
        <f t="shared" si="225"/>
        <v>0</v>
      </c>
      <c r="AD100" s="31">
        <f t="shared" si="226"/>
        <v>0</v>
      </c>
      <c r="AE100" s="31">
        <f t="shared" si="227"/>
        <v>0</v>
      </c>
      <c r="AF100" s="31">
        <f t="shared" si="228"/>
        <v>0</v>
      </c>
      <c r="AG100" s="31">
        <f t="shared" si="229"/>
        <v>0</v>
      </c>
      <c r="AH100" s="30">
        <f t="shared" si="210"/>
        <v>0</v>
      </c>
      <c r="AI100" s="31">
        <f t="shared" si="211"/>
        <v>0</v>
      </c>
      <c r="AJ100" s="31">
        <f t="shared" si="212"/>
        <v>0</v>
      </c>
      <c r="AK100" s="31">
        <f t="shared" si="213"/>
        <v>0</v>
      </c>
      <c r="AL100" s="31">
        <f t="shared" si="192"/>
        <v>0</v>
      </c>
      <c r="AM100" s="30">
        <f t="shared" si="193"/>
        <v>0</v>
      </c>
      <c r="AN100" s="31">
        <f t="shared" si="194"/>
        <v>0</v>
      </c>
      <c r="AO100" s="31">
        <f t="shared" si="195"/>
        <v>0</v>
      </c>
      <c r="AP100" s="31">
        <f t="shared" si="196"/>
        <v>0</v>
      </c>
      <c r="AQ100" s="31">
        <f t="shared" si="197"/>
        <v>0</v>
      </c>
      <c r="AR100" s="53">
        <f t="shared" si="198"/>
        <v>0</v>
      </c>
      <c r="AS100" s="54">
        <f t="shared" si="199"/>
        <v>0</v>
      </c>
      <c r="AT100" s="54">
        <f t="shared" si="200"/>
        <v>0</v>
      </c>
      <c r="AU100" s="54">
        <f t="shared" si="201"/>
        <v>0</v>
      </c>
      <c r="AV100" s="54">
        <f t="shared" si="202"/>
        <v>0</v>
      </c>
      <c r="AW100" s="34">
        <f t="shared" si="203"/>
        <v>0</v>
      </c>
      <c r="AX100" s="35">
        <f t="shared" si="204"/>
        <v>0</v>
      </c>
      <c r="AY100" s="35">
        <f t="shared" si="205"/>
        <v>0</v>
      </c>
      <c r="AZ100" s="35">
        <f t="shared" si="206"/>
        <v>0</v>
      </c>
      <c r="BA100" s="35">
        <f t="shared" si="207"/>
        <v>0</v>
      </c>
      <c r="BB100" s="51">
        <f t="shared" si="230"/>
        <v>0</v>
      </c>
      <c r="BC100" s="52">
        <f t="shared" si="158"/>
        <v>0</v>
      </c>
      <c r="BD100" s="52">
        <f t="shared" si="216"/>
        <v>0</v>
      </c>
      <c r="BE100" s="52">
        <f t="shared" si="217"/>
        <v>0</v>
      </c>
      <c r="BF100" s="52">
        <f t="shared" ref="BF100" si="234">IFERROR(ROUND((BA100/AV100),1),0)</f>
        <v>0</v>
      </c>
      <c r="BG100" s="53">
        <f t="shared" si="208"/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f t="shared" si="209"/>
        <v>0</v>
      </c>
      <c r="BR100" s="54"/>
      <c r="BS100" s="54"/>
      <c r="BT100" s="54"/>
      <c r="BU100" s="54"/>
      <c r="BV100" s="54"/>
      <c r="BW100" s="54"/>
      <c r="BX100" s="54"/>
      <c r="BY100" s="38"/>
    </row>
    <row r="101" spans="1:77" ht="27.75" x14ac:dyDescent="0.3">
      <c r="A101" s="28">
        <f t="shared" si="214"/>
        <v>76</v>
      </c>
      <c r="B101" s="78" t="s">
        <v>120</v>
      </c>
      <c r="C101" s="30">
        <v>0</v>
      </c>
      <c r="D101" s="31">
        <v>0</v>
      </c>
      <c r="E101" s="31">
        <v>0</v>
      </c>
      <c r="F101" s="31">
        <v>0</v>
      </c>
      <c r="G101" s="31">
        <f t="shared" si="185"/>
        <v>0</v>
      </c>
      <c r="H101" s="30">
        <f t="shared" si="186"/>
        <v>0</v>
      </c>
      <c r="I101" s="31">
        <f t="shared" si="187"/>
        <v>0</v>
      </c>
      <c r="J101" s="31">
        <f t="shared" si="188"/>
        <v>0</v>
      </c>
      <c r="K101" s="31">
        <f t="shared" si="189"/>
        <v>0</v>
      </c>
      <c r="L101" s="31">
        <f t="shared" si="190"/>
        <v>0</v>
      </c>
      <c r="M101" s="30">
        <v>0</v>
      </c>
      <c r="N101" s="31">
        <v>0</v>
      </c>
      <c r="O101" s="31">
        <v>0</v>
      </c>
      <c r="P101" s="31">
        <v>0</v>
      </c>
      <c r="Q101" s="31">
        <f t="shared" si="191"/>
        <v>0</v>
      </c>
      <c r="R101" s="31"/>
      <c r="S101" s="31"/>
      <c r="T101" s="31"/>
      <c r="U101" s="31"/>
      <c r="V101" s="31"/>
      <c r="W101" s="31"/>
      <c r="X101" s="32">
        <f t="shared" si="220"/>
        <v>0</v>
      </c>
      <c r="Y101" s="33">
        <f t="shared" si="221"/>
        <v>0</v>
      </c>
      <c r="Z101" s="33">
        <f t="shared" si="222"/>
        <v>0</v>
      </c>
      <c r="AA101" s="33">
        <f t="shared" si="223"/>
        <v>0</v>
      </c>
      <c r="AB101" s="33">
        <f t="shared" si="224"/>
        <v>0</v>
      </c>
      <c r="AC101" s="30">
        <f t="shared" si="225"/>
        <v>0</v>
      </c>
      <c r="AD101" s="31">
        <f t="shared" si="226"/>
        <v>0</v>
      </c>
      <c r="AE101" s="31">
        <f t="shared" si="227"/>
        <v>0</v>
      </c>
      <c r="AF101" s="31">
        <f t="shared" si="228"/>
        <v>0</v>
      </c>
      <c r="AG101" s="31">
        <f t="shared" si="229"/>
        <v>0</v>
      </c>
      <c r="AH101" s="30">
        <f t="shared" si="210"/>
        <v>0</v>
      </c>
      <c r="AI101" s="31">
        <f t="shared" si="211"/>
        <v>0</v>
      </c>
      <c r="AJ101" s="31">
        <f t="shared" si="212"/>
        <v>0</v>
      </c>
      <c r="AK101" s="31">
        <f t="shared" si="213"/>
        <v>0</v>
      </c>
      <c r="AL101" s="31">
        <f t="shared" si="192"/>
        <v>0</v>
      </c>
      <c r="AM101" s="30">
        <f t="shared" si="193"/>
        <v>0</v>
      </c>
      <c r="AN101" s="31">
        <f t="shared" si="194"/>
        <v>0</v>
      </c>
      <c r="AO101" s="31">
        <f t="shared" si="195"/>
        <v>0</v>
      </c>
      <c r="AP101" s="31">
        <f t="shared" si="196"/>
        <v>0</v>
      </c>
      <c r="AQ101" s="31">
        <f t="shared" si="197"/>
        <v>0</v>
      </c>
      <c r="AR101" s="53">
        <f t="shared" si="198"/>
        <v>0</v>
      </c>
      <c r="AS101" s="54">
        <f t="shared" si="199"/>
        <v>0</v>
      </c>
      <c r="AT101" s="54">
        <f t="shared" si="200"/>
        <v>0</v>
      </c>
      <c r="AU101" s="54">
        <f t="shared" si="201"/>
        <v>0</v>
      </c>
      <c r="AV101" s="54">
        <f t="shared" si="202"/>
        <v>0</v>
      </c>
      <c r="AW101" s="34">
        <f t="shared" si="203"/>
        <v>0</v>
      </c>
      <c r="AX101" s="35">
        <f t="shared" si="204"/>
        <v>0</v>
      </c>
      <c r="AY101" s="35">
        <f t="shared" si="205"/>
        <v>0</v>
      </c>
      <c r="AZ101" s="35">
        <f t="shared" si="206"/>
        <v>0</v>
      </c>
      <c r="BA101" s="35">
        <f t="shared" si="207"/>
        <v>0</v>
      </c>
      <c r="BB101" s="51">
        <f t="shared" ref="BB101:BB107" si="235">IFERROR(ROUND((AW101/AR101),1),0)</f>
        <v>0</v>
      </c>
      <c r="BC101" s="52">
        <f t="shared" ref="BC101:BC107" si="236">IFERROR(ROUND((AX101/AS101),1),0)</f>
        <v>0</v>
      </c>
      <c r="BD101" s="52">
        <f t="shared" si="215"/>
        <v>0</v>
      </c>
      <c r="BE101" s="52">
        <f t="shared" ref="BE101:BE107" si="237">IFERROR(ROUND((AZ101/AU101),1),0)</f>
        <v>0</v>
      </c>
      <c r="BF101" s="52">
        <f t="shared" ref="BF101:BF107" si="238">IFERROR(ROUND((BA101/AV101),1),0)</f>
        <v>0</v>
      </c>
      <c r="BG101" s="53">
        <f t="shared" si="208"/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f t="shared" si="209"/>
        <v>0</v>
      </c>
      <c r="BR101" s="54"/>
      <c r="BS101" s="54"/>
      <c r="BT101" s="54"/>
      <c r="BU101" s="54"/>
      <c r="BV101" s="54"/>
      <c r="BW101" s="54"/>
      <c r="BX101" s="54"/>
      <c r="BY101" s="98"/>
    </row>
    <row r="102" spans="1:77" ht="27.75" x14ac:dyDescent="0.3">
      <c r="A102" s="28">
        <f t="shared" si="214"/>
        <v>77</v>
      </c>
      <c r="B102" s="78" t="s">
        <v>121</v>
      </c>
      <c r="C102" s="30">
        <v>0</v>
      </c>
      <c r="D102" s="31">
        <v>0</v>
      </c>
      <c r="E102" s="31">
        <v>0</v>
      </c>
      <c r="F102" s="31">
        <v>0</v>
      </c>
      <c r="G102" s="31">
        <f t="shared" si="185"/>
        <v>0</v>
      </c>
      <c r="H102" s="30">
        <f t="shared" si="186"/>
        <v>0</v>
      </c>
      <c r="I102" s="31">
        <f t="shared" si="187"/>
        <v>0</v>
      </c>
      <c r="J102" s="31">
        <f t="shared" si="188"/>
        <v>0</v>
      </c>
      <c r="K102" s="31">
        <f t="shared" si="189"/>
        <v>0</v>
      </c>
      <c r="L102" s="31">
        <f t="shared" si="190"/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f t="shared" si="191"/>
        <v>0</v>
      </c>
      <c r="R102" s="31"/>
      <c r="S102" s="31"/>
      <c r="T102" s="31"/>
      <c r="U102" s="31"/>
      <c r="V102" s="31"/>
      <c r="W102" s="31"/>
      <c r="X102" s="32">
        <f t="shared" si="220"/>
        <v>0</v>
      </c>
      <c r="Y102" s="33">
        <f t="shared" si="221"/>
        <v>0</v>
      </c>
      <c r="Z102" s="33">
        <f t="shared" si="222"/>
        <v>0</v>
      </c>
      <c r="AA102" s="33">
        <f t="shared" si="223"/>
        <v>0</v>
      </c>
      <c r="AB102" s="33">
        <f t="shared" si="224"/>
        <v>0</v>
      </c>
      <c r="AC102" s="30">
        <f t="shared" si="225"/>
        <v>0</v>
      </c>
      <c r="AD102" s="31">
        <f t="shared" si="226"/>
        <v>0</v>
      </c>
      <c r="AE102" s="31">
        <f t="shared" si="227"/>
        <v>0</v>
      </c>
      <c r="AF102" s="31">
        <f t="shared" si="228"/>
        <v>0</v>
      </c>
      <c r="AG102" s="31">
        <f t="shared" si="229"/>
        <v>0</v>
      </c>
      <c r="AH102" s="30">
        <f t="shared" si="210"/>
        <v>0</v>
      </c>
      <c r="AI102" s="31">
        <f t="shared" si="211"/>
        <v>0</v>
      </c>
      <c r="AJ102" s="31">
        <f t="shared" si="212"/>
        <v>0</v>
      </c>
      <c r="AK102" s="31">
        <f t="shared" si="213"/>
        <v>0</v>
      </c>
      <c r="AL102" s="31">
        <f t="shared" si="192"/>
        <v>0</v>
      </c>
      <c r="AM102" s="30">
        <f t="shared" si="193"/>
        <v>0</v>
      </c>
      <c r="AN102" s="31">
        <f t="shared" si="194"/>
        <v>0</v>
      </c>
      <c r="AO102" s="31">
        <f t="shared" si="195"/>
        <v>0</v>
      </c>
      <c r="AP102" s="31">
        <f t="shared" si="196"/>
        <v>0</v>
      </c>
      <c r="AQ102" s="31">
        <f t="shared" si="197"/>
        <v>0</v>
      </c>
      <c r="AR102" s="53">
        <f t="shared" si="198"/>
        <v>0</v>
      </c>
      <c r="AS102" s="54">
        <f t="shared" si="199"/>
        <v>0</v>
      </c>
      <c r="AT102" s="54">
        <f t="shared" si="200"/>
        <v>0</v>
      </c>
      <c r="AU102" s="54">
        <f t="shared" si="201"/>
        <v>0</v>
      </c>
      <c r="AV102" s="54">
        <f t="shared" si="202"/>
        <v>0</v>
      </c>
      <c r="AW102" s="34">
        <f t="shared" si="203"/>
        <v>0</v>
      </c>
      <c r="AX102" s="35">
        <f t="shared" si="204"/>
        <v>0</v>
      </c>
      <c r="AY102" s="35">
        <f t="shared" si="205"/>
        <v>0</v>
      </c>
      <c r="AZ102" s="35">
        <f t="shared" si="206"/>
        <v>0</v>
      </c>
      <c r="BA102" s="35">
        <f t="shared" si="207"/>
        <v>0</v>
      </c>
      <c r="BB102" s="51">
        <f t="shared" si="235"/>
        <v>0</v>
      </c>
      <c r="BC102" s="52">
        <f t="shared" si="236"/>
        <v>0</v>
      </c>
      <c r="BD102" s="52">
        <f t="shared" ref="BD102:BD107" si="239">IFERROR(ROUND((AY102/AT102),1),0)</f>
        <v>0</v>
      </c>
      <c r="BE102" s="52">
        <f t="shared" si="237"/>
        <v>0</v>
      </c>
      <c r="BF102" s="52">
        <f t="shared" si="238"/>
        <v>0</v>
      </c>
      <c r="BG102" s="53">
        <f t="shared" si="208"/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f t="shared" si="209"/>
        <v>0</v>
      </c>
      <c r="BR102" s="54"/>
      <c r="BS102" s="54"/>
      <c r="BT102" s="54"/>
      <c r="BU102" s="54"/>
      <c r="BV102" s="54"/>
      <c r="BW102" s="54"/>
      <c r="BX102" s="54"/>
      <c r="BY102" s="38"/>
    </row>
    <row r="103" spans="1:77" ht="27.75" x14ac:dyDescent="0.3">
      <c r="A103" s="28">
        <f t="shared" si="214"/>
        <v>78</v>
      </c>
      <c r="B103" s="78" t="s">
        <v>122</v>
      </c>
      <c r="C103" s="30">
        <v>0</v>
      </c>
      <c r="D103" s="31">
        <v>0</v>
      </c>
      <c r="E103" s="31">
        <v>0</v>
      </c>
      <c r="F103" s="31">
        <v>0</v>
      </c>
      <c r="G103" s="31">
        <f t="shared" si="185"/>
        <v>0</v>
      </c>
      <c r="H103" s="30">
        <f t="shared" si="186"/>
        <v>0</v>
      </c>
      <c r="I103" s="31">
        <f t="shared" si="187"/>
        <v>0</v>
      </c>
      <c r="J103" s="31">
        <f t="shared" si="188"/>
        <v>0</v>
      </c>
      <c r="K103" s="31">
        <f t="shared" si="189"/>
        <v>0</v>
      </c>
      <c r="L103" s="31">
        <f t="shared" si="190"/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f t="shared" si="191"/>
        <v>0</v>
      </c>
      <c r="R103" s="31"/>
      <c r="S103" s="31"/>
      <c r="T103" s="31"/>
      <c r="U103" s="31"/>
      <c r="V103" s="31"/>
      <c r="W103" s="31"/>
      <c r="X103" s="32">
        <f t="shared" si="220"/>
        <v>0</v>
      </c>
      <c r="Y103" s="33">
        <f t="shared" si="221"/>
        <v>0</v>
      </c>
      <c r="Z103" s="33">
        <f t="shared" si="222"/>
        <v>0</v>
      </c>
      <c r="AA103" s="33">
        <f t="shared" si="223"/>
        <v>0</v>
      </c>
      <c r="AB103" s="33">
        <f t="shared" si="224"/>
        <v>0</v>
      </c>
      <c r="AC103" s="30">
        <f t="shared" si="225"/>
        <v>0</v>
      </c>
      <c r="AD103" s="31">
        <f t="shared" si="226"/>
        <v>0</v>
      </c>
      <c r="AE103" s="31">
        <f t="shared" si="227"/>
        <v>0</v>
      </c>
      <c r="AF103" s="31">
        <f t="shared" si="228"/>
        <v>0</v>
      </c>
      <c r="AG103" s="31">
        <f t="shared" si="229"/>
        <v>0</v>
      </c>
      <c r="AH103" s="30">
        <f t="shared" si="210"/>
        <v>0</v>
      </c>
      <c r="AI103" s="31">
        <f t="shared" si="211"/>
        <v>0</v>
      </c>
      <c r="AJ103" s="31">
        <f t="shared" si="212"/>
        <v>0</v>
      </c>
      <c r="AK103" s="31">
        <f t="shared" si="213"/>
        <v>0</v>
      </c>
      <c r="AL103" s="31">
        <f t="shared" si="192"/>
        <v>0</v>
      </c>
      <c r="AM103" s="30">
        <f t="shared" si="193"/>
        <v>0</v>
      </c>
      <c r="AN103" s="31">
        <f t="shared" si="194"/>
        <v>0</v>
      </c>
      <c r="AO103" s="31">
        <f t="shared" si="195"/>
        <v>0</v>
      </c>
      <c r="AP103" s="31">
        <f t="shared" si="196"/>
        <v>0</v>
      </c>
      <c r="AQ103" s="31">
        <f t="shared" si="197"/>
        <v>0</v>
      </c>
      <c r="AR103" s="53">
        <f t="shared" si="198"/>
        <v>0</v>
      </c>
      <c r="AS103" s="54">
        <f t="shared" si="199"/>
        <v>0</v>
      </c>
      <c r="AT103" s="54">
        <f t="shared" si="200"/>
        <v>0</v>
      </c>
      <c r="AU103" s="54">
        <f t="shared" si="201"/>
        <v>0</v>
      </c>
      <c r="AV103" s="54">
        <f t="shared" si="202"/>
        <v>0</v>
      </c>
      <c r="AW103" s="34">
        <f t="shared" si="203"/>
        <v>0</v>
      </c>
      <c r="AX103" s="35">
        <f t="shared" si="204"/>
        <v>0</v>
      </c>
      <c r="AY103" s="35">
        <f t="shared" si="205"/>
        <v>0</v>
      </c>
      <c r="AZ103" s="35">
        <f t="shared" si="206"/>
        <v>0</v>
      </c>
      <c r="BA103" s="35">
        <f t="shared" si="207"/>
        <v>0</v>
      </c>
      <c r="BB103" s="51">
        <f t="shared" si="235"/>
        <v>0</v>
      </c>
      <c r="BC103" s="52">
        <f t="shared" si="236"/>
        <v>0</v>
      </c>
      <c r="BD103" s="52">
        <f t="shared" si="239"/>
        <v>0</v>
      </c>
      <c r="BE103" s="52">
        <f t="shared" si="237"/>
        <v>0</v>
      </c>
      <c r="BF103" s="52">
        <f t="shared" si="238"/>
        <v>0</v>
      </c>
      <c r="BG103" s="53">
        <f t="shared" si="208"/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f t="shared" si="209"/>
        <v>0</v>
      </c>
      <c r="BR103" s="54"/>
      <c r="BS103" s="54"/>
      <c r="BT103" s="54"/>
      <c r="BU103" s="54"/>
      <c r="BV103" s="54"/>
      <c r="BW103" s="54"/>
      <c r="BX103" s="54"/>
      <c r="BY103" s="38"/>
    </row>
    <row r="104" spans="1:77" ht="27.75" x14ac:dyDescent="0.3">
      <c r="A104" s="28">
        <f t="shared" si="214"/>
        <v>79</v>
      </c>
      <c r="B104" s="78" t="s">
        <v>123</v>
      </c>
      <c r="C104" s="30">
        <v>0</v>
      </c>
      <c r="D104" s="31">
        <v>0</v>
      </c>
      <c r="E104" s="31">
        <v>0</v>
      </c>
      <c r="F104" s="31">
        <v>0</v>
      </c>
      <c r="G104" s="31">
        <f t="shared" si="185"/>
        <v>0</v>
      </c>
      <c r="H104" s="30">
        <f t="shared" si="186"/>
        <v>0</v>
      </c>
      <c r="I104" s="31">
        <f t="shared" si="187"/>
        <v>0</v>
      </c>
      <c r="J104" s="31">
        <f t="shared" si="188"/>
        <v>0</v>
      </c>
      <c r="K104" s="31">
        <f t="shared" si="189"/>
        <v>0</v>
      </c>
      <c r="L104" s="31">
        <f t="shared" si="190"/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f t="shared" si="191"/>
        <v>0</v>
      </c>
      <c r="R104" s="31"/>
      <c r="S104" s="31"/>
      <c r="T104" s="31"/>
      <c r="U104" s="31"/>
      <c r="V104" s="31"/>
      <c r="W104" s="31"/>
      <c r="X104" s="32">
        <f t="shared" si="220"/>
        <v>0</v>
      </c>
      <c r="Y104" s="33">
        <f t="shared" si="221"/>
        <v>0</v>
      </c>
      <c r="Z104" s="33">
        <f t="shared" si="222"/>
        <v>0</v>
      </c>
      <c r="AA104" s="33">
        <f t="shared" si="223"/>
        <v>0</v>
      </c>
      <c r="AB104" s="33">
        <f t="shared" si="224"/>
        <v>0</v>
      </c>
      <c r="AC104" s="30">
        <f t="shared" si="225"/>
        <v>0</v>
      </c>
      <c r="AD104" s="31">
        <f t="shared" si="226"/>
        <v>0</v>
      </c>
      <c r="AE104" s="31">
        <f t="shared" si="227"/>
        <v>0</v>
      </c>
      <c r="AF104" s="31">
        <f t="shared" si="228"/>
        <v>0</v>
      </c>
      <c r="AG104" s="31">
        <f t="shared" si="229"/>
        <v>0</v>
      </c>
      <c r="AH104" s="30">
        <f t="shared" si="210"/>
        <v>0</v>
      </c>
      <c r="AI104" s="31">
        <f t="shared" si="211"/>
        <v>0</v>
      </c>
      <c r="AJ104" s="31">
        <f t="shared" si="212"/>
        <v>0</v>
      </c>
      <c r="AK104" s="31">
        <f t="shared" si="213"/>
        <v>0</v>
      </c>
      <c r="AL104" s="31">
        <f t="shared" si="192"/>
        <v>0</v>
      </c>
      <c r="AM104" s="30">
        <f t="shared" si="193"/>
        <v>0</v>
      </c>
      <c r="AN104" s="31">
        <f t="shared" si="194"/>
        <v>0</v>
      </c>
      <c r="AO104" s="31">
        <f t="shared" si="195"/>
        <v>0</v>
      </c>
      <c r="AP104" s="31">
        <f t="shared" si="196"/>
        <v>0</v>
      </c>
      <c r="AQ104" s="31">
        <f t="shared" si="197"/>
        <v>0</v>
      </c>
      <c r="AR104" s="53">
        <f t="shared" si="198"/>
        <v>0</v>
      </c>
      <c r="AS104" s="54">
        <f t="shared" si="199"/>
        <v>0</v>
      </c>
      <c r="AT104" s="54">
        <f t="shared" si="200"/>
        <v>0</v>
      </c>
      <c r="AU104" s="54">
        <f t="shared" si="201"/>
        <v>0</v>
      </c>
      <c r="AV104" s="54">
        <f t="shared" si="202"/>
        <v>0</v>
      </c>
      <c r="AW104" s="34">
        <f t="shared" si="203"/>
        <v>0</v>
      </c>
      <c r="AX104" s="35">
        <f t="shared" si="204"/>
        <v>0</v>
      </c>
      <c r="AY104" s="35">
        <f t="shared" si="205"/>
        <v>0</v>
      </c>
      <c r="AZ104" s="35">
        <f t="shared" si="206"/>
        <v>0</v>
      </c>
      <c r="BA104" s="35">
        <f t="shared" si="207"/>
        <v>0</v>
      </c>
      <c r="BB104" s="51">
        <f t="shared" si="235"/>
        <v>0</v>
      </c>
      <c r="BC104" s="52">
        <f t="shared" si="236"/>
        <v>0</v>
      </c>
      <c r="BD104" s="52">
        <f t="shared" si="239"/>
        <v>0</v>
      </c>
      <c r="BE104" s="52">
        <f t="shared" si="237"/>
        <v>0</v>
      </c>
      <c r="BF104" s="52">
        <f t="shared" si="238"/>
        <v>0</v>
      </c>
      <c r="BG104" s="53">
        <f t="shared" si="208"/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f t="shared" si="209"/>
        <v>0</v>
      </c>
      <c r="BR104" s="54"/>
      <c r="BS104" s="54"/>
      <c r="BT104" s="54"/>
      <c r="BU104" s="54"/>
      <c r="BV104" s="54"/>
      <c r="BW104" s="54"/>
      <c r="BX104" s="54"/>
      <c r="BY104" s="38"/>
    </row>
    <row r="105" spans="1:77" ht="27.75" x14ac:dyDescent="0.3">
      <c r="A105" s="28">
        <f t="shared" si="214"/>
        <v>80</v>
      </c>
      <c r="B105" s="78" t="s">
        <v>124</v>
      </c>
      <c r="C105" s="30">
        <v>0</v>
      </c>
      <c r="D105" s="31">
        <v>0</v>
      </c>
      <c r="E105" s="31">
        <v>0</v>
      </c>
      <c r="F105" s="31">
        <v>0</v>
      </c>
      <c r="G105" s="31">
        <f t="shared" si="185"/>
        <v>0</v>
      </c>
      <c r="H105" s="30">
        <f t="shared" si="186"/>
        <v>0</v>
      </c>
      <c r="I105" s="31">
        <f t="shared" si="187"/>
        <v>0</v>
      </c>
      <c r="J105" s="31">
        <f t="shared" si="188"/>
        <v>0</v>
      </c>
      <c r="K105" s="31">
        <f t="shared" si="189"/>
        <v>0</v>
      </c>
      <c r="L105" s="31">
        <f t="shared" si="190"/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f t="shared" si="191"/>
        <v>0</v>
      </c>
      <c r="R105" s="31"/>
      <c r="S105" s="31"/>
      <c r="T105" s="31"/>
      <c r="U105" s="31"/>
      <c r="V105" s="31"/>
      <c r="W105" s="31"/>
      <c r="X105" s="32">
        <f t="shared" si="220"/>
        <v>0</v>
      </c>
      <c r="Y105" s="33">
        <f t="shared" si="221"/>
        <v>0</v>
      </c>
      <c r="Z105" s="33">
        <f t="shared" si="222"/>
        <v>0</v>
      </c>
      <c r="AA105" s="33">
        <f t="shared" si="223"/>
        <v>0</v>
      </c>
      <c r="AB105" s="33">
        <f t="shared" si="224"/>
        <v>0</v>
      </c>
      <c r="AC105" s="30">
        <f t="shared" si="225"/>
        <v>0</v>
      </c>
      <c r="AD105" s="31">
        <f t="shared" si="226"/>
        <v>0</v>
      </c>
      <c r="AE105" s="31">
        <f t="shared" si="227"/>
        <v>0</v>
      </c>
      <c r="AF105" s="31">
        <f t="shared" si="228"/>
        <v>0</v>
      </c>
      <c r="AG105" s="31">
        <f t="shared" si="229"/>
        <v>0</v>
      </c>
      <c r="AH105" s="30">
        <f t="shared" si="210"/>
        <v>0</v>
      </c>
      <c r="AI105" s="31">
        <f t="shared" si="211"/>
        <v>0</v>
      </c>
      <c r="AJ105" s="31">
        <f t="shared" si="212"/>
        <v>0</v>
      </c>
      <c r="AK105" s="31">
        <f t="shared" si="213"/>
        <v>0</v>
      </c>
      <c r="AL105" s="31">
        <f t="shared" si="192"/>
        <v>0</v>
      </c>
      <c r="AM105" s="30">
        <f t="shared" si="193"/>
        <v>0</v>
      </c>
      <c r="AN105" s="31">
        <f t="shared" si="194"/>
        <v>0</v>
      </c>
      <c r="AO105" s="31">
        <f t="shared" si="195"/>
        <v>0</v>
      </c>
      <c r="AP105" s="31">
        <f t="shared" si="196"/>
        <v>0</v>
      </c>
      <c r="AQ105" s="31">
        <f t="shared" si="197"/>
        <v>0</v>
      </c>
      <c r="AR105" s="53">
        <f t="shared" si="198"/>
        <v>0</v>
      </c>
      <c r="AS105" s="54">
        <f t="shared" si="199"/>
        <v>0</v>
      </c>
      <c r="AT105" s="54">
        <f t="shared" si="200"/>
        <v>0</v>
      </c>
      <c r="AU105" s="54">
        <f t="shared" si="201"/>
        <v>0</v>
      </c>
      <c r="AV105" s="54">
        <f t="shared" si="202"/>
        <v>0</v>
      </c>
      <c r="AW105" s="34">
        <f t="shared" si="203"/>
        <v>0</v>
      </c>
      <c r="AX105" s="35">
        <f t="shared" si="204"/>
        <v>0</v>
      </c>
      <c r="AY105" s="35">
        <f t="shared" si="205"/>
        <v>0</v>
      </c>
      <c r="AZ105" s="35">
        <f t="shared" si="206"/>
        <v>0</v>
      </c>
      <c r="BA105" s="35">
        <f t="shared" si="207"/>
        <v>0</v>
      </c>
      <c r="BB105" s="51">
        <f t="shared" si="235"/>
        <v>0</v>
      </c>
      <c r="BC105" s="52">
        <f t="shared" si="236"/>
        <v>0</v>
      </c>
      <c r="BD105" s="52">
        <f t="shared" si="239"/>
        <v>0</v>
      </c>
      <c r="BE105" s="52">
        <f t="shared" si="237"/>
        <v>0</v>
      </c>
      <c r="BF105" s="52">
        <f t="shared" si="238"/>
        <v>0</v>
      </c>
      <c r="BG105" s="53">
        <f t="shared" si="208"/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f t="shared" si="209"/>
        <v>0</v>
      </c>
      <c r="BR105" s="54"/>
      <c r="BS105" s="54"/>
      <c r="BT105" s="54"/>
      <c r="BU105" s="54"/>
      <c r="BV105" s="54"/>
      <c r="BW105" s="54"/>
      <c r="BX105" s="54"/>
      <c r="BY105" s="38"/>
    </row>
    <row r="106" spans="1:77" ht="27.75" x14ac:dyDescent="0.3">
      <c r="A106" s="28">
        <f t="shared" si="214"/>
        <v>81</v>
      </c>
      <c r="B106" s="78" t="s">
        <v>99</v>
      </c>
      <c r="C106" s="30">
        <v>0</v>
      </c>
      <c r="D106" s="31">
        <v>0</v>
      </c>
      <c r="E106" s="31">
        <v>0</v>
      </c>
      <c r="F106" s="31">
        <v>0</v>
      </c>
      <c r="G106" s="31">
        <f t="shared" si="185"/>
        <v>0</v>
      </c>
      <c r="H106" s="30">
        <f t="shared" si="186"/>
        <v>0</v>
      </c>
      <c r="I106" s="31">
        <f t="shared" si="187"/>
        <v>0</v>
      </c>
      <c r="J106" s="31">
        <f t="shared" si="188"/>
        <v>0</v>
      </c>
      <c r="K106" s="31">
        <f t="shared" si="189"/>
        <v>0</v>
      </c>
      <c r="L106" s="31">
        <f t="shared" si="190"/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f t="shared" si="191"/>
        <v>0</v>
      </c>
      <c r="R106" s="31"/>
      <c r="S106" s="31"/>
      <c r="T106" s="31"/>
      <c r="U106" s="31"/>
      <c r="V106" s="31"/>
      <c r="W106" s="31"/>
      <c r="X106" s="32">
        <f t="shared" si="220"/>
        <v>0</v>
      </c>
      <c r="Y106" s="33">
        <f t="shared" si="221"/>
        <v>0</v>
      </c>
      <c r="Z106" s="33">
        <f t="shared" si="222"/>
        <v>0</v>
      </c>
      <c r="AA106" s="33">
        <f t="shared" si="223"/>
        <v>0</v>
      </c>
      <c r="AB106" s="33">
        <f t="shared" si="224"/>
        <v>0</v>
      </c>
      <c r="AC106" s="30">
        <f t="shared" si="225"/>
        <v>0</v>
      </c>
      <c r="AD106" s="31">
        <f t="shared" si="226"/>
        <v>0</v>
      </c>
      <c r="AE106" s="31">
        <f t="shared" si="227"/>
        <v>0</v>
      </c>
      <c r="AF106" s="31">
        <f t="shared" si="228"/>
        <v>0</v>
      </c>
      <c r="AG106" s="31">
        <f t="shared" si="229"/>
        <v>0</v>
      </c>
      <c r="AH106" s="30">
        <f t="shared" si="210"/>
        <v>0</v>
      </c>
      <c r="AI106" s="31">
        <f t="shared" si="211"/>
        <v>0</v>
      </c>
      <c r="AJ106" s="31">
        <f t="shared" si="212"/>
        <v>0</v>
      </c>
      <c r="AK106" s="31">
        <f t="shared" si="213"/>
        <v>0</v>
      </c>
      <c r="AL106" s="31">
        <f t="shared" si="192"/>
        <v>0</v>
      </c>
      <c r="AM106" s="30">
        <f t="shared" si="193"/>
        <v>0</v>
      </c>
      <c r="AN106" s="31">
        <f t="shared" si="194"/>
        <v>0</v>
      </c>
      <c r="AO106" s="31">
        <f t="shared" si="195"/>
        <v>0</v>
      </c>
      <c r="AP106" s="31">
        <f t="shared" si="196"/>
        <v>0</v>
      </c>
      <c r="AQ106" s="31">
        <f t="shared" si="197"/>
        <v>0</v>
      </c>
      <c r="AR106" s="53">
        <f t="shared" si="198"/>
        <v>0</v>
      </c>
      <c r="AS106" s="54">
        <f t="shared" si="199"/>
        <v>0</v>
      </c>
      <c r="AT106" s="54">
        <f t="shared" si="200"/>
        <v>0</v>
      </c>
      <c r="AU106" s="54">
        <f t="shared" si="201"/>
        <v>0</v>
      </c>
      <c r="AV106" s="54">
        <f t="shared" si="202"/>
        <v>0</v>
      </c>
      <c r="AW106" s="34">
        <f t="shared" si="203"/>
        <v>0</v>
      </c>
      <c r="AX106" s="35">
        <f t="shared" si="204"/>
        <v>0</v>
      </c>
      <c r="AY106" s="35">
        <f t="shared" si="205"/>
        <v>0</v>
      </c>
      <c r="AZ106" s="35">
        <f t="shared" si="206"/>
        <v>0</v>
      </c>
      <c r="BA106" s="35">
        <f t="shared" si="207"/>
        <v>0</v>
      </c>
      <c r="BB106" s="51">
        <f t="shared" si="235"/>
        <v>0</v>
      </c>
      <c r="BC106" s="52">
        <f t="shared" si="236"/>
        <v>0</v>
      </c>
      <c r="BD106" s="52">
        <f t="shared" si="239"/>
        <v>0</v>
      </c>
      <c r="BE106" s="52">
        <f t="shared" si="237"/>
        <v>0</v>
      </c>
      <c r="BF106" s="52">
        <f t="shared" si="238"/>
        <v>0</v>
      </c>
      <c r="BG106" s="53">
        <f t="shared" si="208"/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f t="shared" si="209"/>
        <v>0</v>
      </c>
      <c r="BR106" s="54"/>
      <c r="BS106" s="54"/>
      <c r="BT106" s="54"/>
      <c r="BU106" s="54"/>
      <c r="BV106" s="54"/>
      <c r="BW106" s="54"/>
      <c r="BX106" s="54"/>
      <c r="BY106" s="38"/>
    </row>
    <row r="107" spans="1:77" ht="27.75" x14ac:dyDescent="0.3">
      <c r="A107" s="28">
        <f t="shared" si="214"/>
        <v>82</v>
      </c>
      <c r="B107" s="78" t="s">
        <v>100</v>
      </c>
      <c r="C107" s="30">
        <v>0</v>
      </c>
      <c r="D107" s="31">
        <v>0</v>
      </c>
      <c r="E107" s="31">
        <v>0</v>
      </c>
      <c r="F107" s="31">
        <v>0</v>
      </c>
      <c r="G107" s="31">
        <f t="shared" si="185"/>
        <v>0</v>
      </c>
      <c r="H107" s="30">
        <f t="shared" si="186"/>
        <v>0</v>
      </c>
      <c r="I107" s="31">
        <f t="shared" si="187"/>
        <v>0</v>
      </c>
      <c r="J107" s="31">
        <f t="shared" si="188"/>
        <v>0</v>
      </c>
      <c r="K107" s="31">
        <f t="shared" si="189"/>
        <v>0</v>
      </c>
      <c r="L107" s="31">
        <f t="shared" si="190"/>
        <v>0</v>
      </c>
      <c r="M107" s="30">
        <v>0</v>
      </c>
      <c r="N107" s="31">
        <v>0</v>
      </c>
      <c r="O107" s="31">
        <v>0</v>
      </c>
      <c r="P107" s="31">
        <v>0</v>
      </c>
      <c r="Q107" s="31">
        <f t="shared" si="191"/>
        <v>0</v>
      </c>
      <c r="R107" s="31"/>
      <c r="S107" s="31"/>
      <c r="T107" s="31"/>
      <c r="U107" s="31"/>
      <c r="V107" s="31"/>
      <c r="W107" s="31"/>
      <c r="X107" s="32">
        <f t="shared" si="220"/>
        <v>0</v>
      </c>
      <c r="Y107" s="33">
        <f t="shared" si="221"/>
        <v>0</v>
      </c>
      <c r="Z107" s="33">
        <f t="shared" si="222"/>
        <v>0</v>
      </c>
      <c r="AA107" s="33">
        <f t="shared" si="223"/>
        <v>0</v>
      </c>
      <c r="AB107" s="33">
        <f t="shared" si="224"/>
        <v>0</v>
      </c>
      <c r="AC107" s="30">
        <f t="shared" si="225"/>
        <v>0</v>
      </c>
      <c r="AD107" s="31">
        <f t="shared" si="226"/>
        <v>0</v>
      </c>
      <c r="AE107" s="31">
        <f t="shared" si="227"/>
        <v>0</v>
      </c>
      <c r="AF107" s="31">
        <f t="shared" si="228"/>
        <v>0</v>
      </c>
      <c r="AG107" s="31">
        <f t="shared" si="229"/>
        <v>0</v>
      </c>
      <c r="AH107" s="30">
        <f t="shared" si="210"/>
        <v>0</v>
      </c>
      <c r="AI107" s="31">
        <f t="shared" si="211"/>
        <v>0</v>
      </c>
      <c r="AJ107" s="31">
        <f t="shared" si="212"/>
        <v>0</v>
      </c>
      <c r="AK107" s="31">
        <f t="shared" si="213"/>
        <v>0</v>
      </c>
      <c r="AL107" s="31">
        <f t="shared" si="192"/>
        <v>0</v>
      </c>
      <c r="AM107" s="30">
        <f t="shared" si="193"/>
        <v>0</v>
      </c>
      <c r="AN107" s="31">
        <f t="shared" si="194"/>
        <v>0</v>
      </c>
      <c r="AO107" s="31">
        <f t="shared" si="195"/>
        <v>0</v>
      </c>
      <c r="AP107" s="31">
        <f t="shared" si="196"/>
        <v>0</v>
      </c>
      <c r="AQ107" s="31">
        <f t="shared" si="197"/>
        <v>0</v>
      </c>
      <c r="AR107" s="53">
        <f t="shared" si="198"/>
        <v>0</v>
      </c>
      <c r="AS107" s="54">
        <f t="shared" si="199"/>
        <v>0</v>
      </c>
      <c r="AT107" s="54">
        <f t="shared" si="200"/>
        <v>0</v>
      </c>
      <c r="AU107" s="54">
        <f t="shared" si="201"/>
        <v>0</v>
      </c>
      <c r="AV107" s="54">
        <f t="shared" si="202"/>
        <v>0</v>
      </c>
      <c r="AW107" s="34">
        <f t="shared" si="203"/>
        <v>0</v>
      </c>
      <c r="AX107" s="35">
        <f t="shared" si="204"/>
        <v>0</v>
      </c>
      <c r="AY107" s="35">
        <f t="shared" si="205"/>
        <v>0</v>
      </c>
      <c r="AZ107" s="35">
        <f t="shared" si="206"/>
        <v>0</v>
      </c>
      <c r="BA107" s="35">
        <f t="shared" si="207"/>
        <v>0</v>
      </c>
      <c r="BB107" s="51">
        <f t="shared" si="235"/>
        <v>0</v>
      </c>
      <c r="BC107" s="52">
        <f t="shared" si="236"/>
        <v>0</v>
      </c>
      <c r="BD107" s="52">
        <f t="shared" si="239"/>
        <v>0</v>
      </c>
      <c r="BE107" s="52">
        <f t="shared" si="237"/>
        <v>0</v>
      </c>
      <c r="BF107" s="52">
        <f t="shared" si="238"/>
        <v>0</v>
      </c>
      <c r="BG107" s="53">
        <f t="shared" si="208"/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f t="shared" si="209"/>
        <v>0</v>
      </c>
      <c r="BR107" s="54"/>
      <c r="BS107" s="54"/>
      <c r="BT107" s="54"/>
      <c r="BU107" s="54"/>
      <c r="BV107" s="54"/>
      <c r="BW107" s="54"/>
      <c r="BX107" s="54"/>
      <c r="BY107" s="38"/>
    </row>
    <row r="108" spans="1:77" ht="27" x14ac:dyDescent="0.3">
      <c r="A108" s="46"/>
      <c r="B108" s="57" t="s">
        <v>82</v>
      </c>
      <c r="C108" s="48">
        <f t="shared" ref="C108:Q108" si="240">SUM(C71:C107)</f>
        <v>6305</v>
      </c>
      <c r="D108" s="48">
        <v>272</v>
      </c>
      <c r="E108" s="48">
        <v>815</v>
      </c>
      <c r="F108" s="48">
        <f t="shared" ref="F108" si="241">SUM(F71:F107)</f>
        <v>472</v>
      </c>
      <c r="G108" s="48">
        <f t="shared" si="240"/>
        <v>5244</v>
      </c>
      <c r="H108" s="48">
        <f t="shared" si="240"/>
        <v>5780</v>
      </c>
      <c r="I108" s="48">
        <f t="shared" si="240"/>
        <v>226</v>
      </c>
      <c r="J108" s="48">
        <f t="shared" si="240"/>
        <v>747</v>
      </c>
      <c r="K108" s="48">
        <f t="shared" si="240"/>
        <v>433</v>
      </c>
      <c r="L108" s="48">
        <f t="shared" si="240"/>
        <v>4807</v>
      </c>
      <c r="M108" s="48">
        <f t="shared" si="240"/>
        <v>5847</v>
      </c>
      <c r="N108" s="48">
        <f t="shared" si="240"/>
        <v>227</v>
      </c>
      <c r="O108" s="48">
        <f t="shared" si="240"/>
        <v>757</v>
      </c>
      <c r="P108" s="48">
        <f t="shared" si="240"/>
        <v>430</v>
      </c>
      <c r="Q108" s="48">
        <f t="shared" si="240"/>
        <v>4863</v>
      </c>
      <c r="R108" s="48" t="e">
        <f>R71+R72+R73+R74+R79+R80+R84+R85+R88+R90+R96+R97+R98+R99+#REF!</f>
        <v>#REF!</v>
      </c>
      <c r="S108" s="48" t="e">
        <f>S71+S72+S73+S74+S79+S80+S84+S85+S88+S90+S96+S97+S98+S99+#REF!</f>
        <v>#REF!</v>
      </c>
      <c r="T108" s="48" t="e">
        <f>T71+T72+T73+T74+T79+T80+T84+T85+T88+T90+T96+T97+T98+T99+#REF!</f>
        <v>#REF!</v>
      </c>
      <c r="U108" s="48" t="e">
        <f>U71+U72+U73+U74+U79+U80+U84+U85+U88+U90+U96+U97+U98+U99+#REF!</f>
        <v>#REF!</v>
      </c>
      <c r="V108" s="48" t="e">
        <f>V71+V72+V73+V74+V79+V80+V84+V85+V88+V90+V96+V97+V98+V99+#REF!</f>
        <v>#REF!</v>
      </c>
      <c r="W108" s="48" t="e">
        <f>W71+W72+W73+W74+W79+W80+W84+W85+W88+W90+W96+W97+W98+W99+#REF!</f>
        <v>#REF!</v>
      </c>
      <c r="X108" s="42">
        <f t="shared" si="220"/>
        <v>101.16</v>
      </c>
      <c r="Y108" s="42">
        <f t="shared" si="221"/>
        <v>100.44</v>
      </c>
      <c r="Z108" s="42">
        <f t="shared" si="222"/>
        <v>101.34</v>
      </c>
      <c r="AA108" s="42">
        <f t="shared" si="223"/>
        <v>99.31</v>
      </c>
      <c r="AB108" s="42">
        <f t="shared" si="224"/>
        <v>101.16</v>
      </c>
      <c r="AC108" s="43">
        <f t="shared" si="225"/>
        <v>67</v>
      </c>
      <c r="AD108" s="43">
        <f t="shared" si="226"/>
        <v>1</v>
      </c>
      <c r="AE108" s="43">
        <f t="shared" si="227"/>
        <v>10</v>
      </c>
      <c r="AF108" s="43">
        <f t="shared" si="228"/>
        <v>-3</v>
      </c>
      <c r="AG108" s="43">
        <f t="shared" si="229"/>
        <v>56</v>
      </c>
      <c r="AH108" s="43">
        <f t="shared" ref="AH108:AQ108" si="242">SUM(AH71:AH107)</f>
        <v>108</v>
      </c>
      <c r="AI108" s="43">
        <f t="shared" si="242"/>
        <v>1</v>
      </c>
      <c r="AJ108" s="43">
        <f t="shared" si="242"/>
        <v>10</v>
      </c>
      <c r="AK108" s="43">
        <f t="shared" si="242"/>
        <v>6</v>
      </c>
      <c r="AL108" s="43">
        <f t="shared" si="242"/>
        <v>97</v>
      </c>
      <c r="AM108" s="48">
        <f t="shared" si="242"/>
        <v>-41</v>
      </c>
      <c r="AN108" s="48">
        <f t="shared" si="242"/>
        <v>0</v>
      </c>
      <c r="AO108" s="48">
        <f t="shared" si="242"/>
        <v>0</v>
      </c>
      <c r="AP108" s="48">
        <f t="shared" si="242"/>
        <v>-9</v>
      </c>
      <c r="AQ108" s="48">
        <f t="shared" si="242"/>
        <v>-41</v>
      </c>
      <c r="AR108" s="48">
        <f>ROUND(M108/$AR$5,0)</f>
        <v>532</v>
      </c>
      <c r="AS108" s="48">
        <f t="shared" ref="AS108:BA108" si="243">SUM(AS71:AS107)</f>
        <v>21</v>
      </c>
      <c r="AT108" s="48">
        <f t="shared" si="243"/>
        <v>69</v>
      </c>
      <c r="AU108" s="48">
        <f t="shared" si="243"/>
        <v>39</v>
      </c>
      <c r="AV108" s="48">
        <f t="shared" si="243"/>
        <v>441</v>
      </c>
      <c r="AW108" s="48">
        <f t="shared" si="243"/>
        <v>458</v>
      </c>
      <c r="AX108" s="48">
        <f t="shared" si="243"/>
        <v>19</v>
      </c>
      <c r="AY108" s="48">
        <f t="shared" si="243"/>
        <v>58</v>
      </c>
      <c r="AZ108" s="48">
        <f t="shared" si="243"/>
        <v>42</v>
      </c>
      <c r="BA108" s="48">
        <f t="shared" si="243"/>
        <v>381</v>
      </c>
      <c r="BB108" s="44">
        <f t="shared" ref="BB108:BF111" si="244">IFERROR(ROUND((AW108/AR108),1),0)</f>
        <v>0.9</v>
      </c>
      <c r="BC108" s="44">
        <f t="shared" si="244"/>
        <v>0.9</v>
      </c>
      <c r="BD108" s="44">
        <f t="shared" si="244"/>
        <v>0.8</v>
      </c>
      <c r="BE108" s="44">
        <f t="shared" si="244"/>
        <v>1.1000000000000001</v>
      </c>
      <c r="BF108" s="44">
        <f t="shared" si="244"/>
        <v>0.9</v>
      </c>
      <c r="BG108" s="48">
        <f t="shared" ref="BG108:BU108" si="245">SUM(BG71:BG107)</f>
        <v>0</v>
      </c>
      <c r="BH108" s="48">
        <f t="shared" si="245"/>
        <v>0</v>
      </c>
      <c r="BI108" s="48">
        <f t="shared" si="245"/>
        <v>0</v>
      </c>
      <c r="BJ108" s="48">
        <f t="shared" si="245"/>
        <v>0</v>
      </c>
      <c r="BK108" s="48">
        <f t="shared" si="245"/>
        <v>0</v>
      </c>
      <c r="BL108" s="48">
        <f t="shared" si="245"/>
        <v>0</v>
      </c>
      <c r="BM108" s="48">
        <f t="shared" si="245"/>
        <v>0</v>
      </c>
      <c r="BN108" s="48">
        <f t="shared" si="245"/>
        <v>0</v>
      </c>
      <c r="BO108" s="48">
        <f t="shared" si="245"/>
        <v>0</v>
      </c>
      <c r="BP108" s="48">
        <f t="shared" si="245"/>
        <v>0</v>
      </c>
      <c r="BQ108" s="48">
        <f t="shared" si="245"/>
        <v>0</v>
      </c>
      <c r="BR108" s="48">
        <f t="shared" si="245"/>
        <v>0</v>
      </c>
      <c r="BS108" s="48">
        <f t="shared" si="245"/>
        <v>0</v>
      </c>
      <c r="BT108" s="48">
        <f t="shared" si="245"/>
        <v>0</v>
      </c>
      <c r="BU108" s="48">
        <f t="shared" si="245"/>
        <v>0</v>
      </c>
      <c r="BV108" s="48">
        <f t="shared" ref="BV108:BW108" si="246">SUM(BV71:BV107)</f>
        <v>0</v>
      </c>
      <c r="BW108" s="48">
        <f t="shared" si="246"/>
        <v>0</v>
      </c>
      <c r="BX108" s="48">
        <f t="shared" ref="BX108" si="247">SUM(BX71:BX107)</f>
        <v>0</v>
      </c>
      <c r="BY108" s="48"/>
    </row>
    <row r="109" spans="1:77" ht="27" customHeight="1" x14ac:dyDescent="0.3">
      <c r="A109" s="46"/>
      <c r="B109" s="57" t="s">
        <v>83</v>
      </c>
      <c r="C109" s="48">
        <f t="shared" ref="C109:Q109" si="248">C108+C70+C64+C62</f>
        <v>205378</v>
      </c>
      <c r="D109" s="48">
        <f t="shared" si="248"/>
        <v>11098</v>
      </c>
      <c r="E109" s="48">
        <f t="shared" si="248"/>
        <v>4927</v>
      </c>
      <c r="F109" s="48">
        <f t="shared" si="248"/>
        <v>6299</v>
      </c>
      <c r="G109" s="48">
        <f t="shared" si="248"/>
        <v>189379</v>
      </c>
      <c r="H109" s="48">
        <f t="shared" si="248"/>
        <v>188266</v>
      </c>
      <c r="I109" s="48">
        <f t="shared" si="248"/>
        <v>10150</v>
      </c>
      <c r="J109" s="48">
        <f t="shared" si="248"/>
        <v>4516</v>
      </c>
      <c r="K109" s="48">
        <f t="shared" si="248"/>
        <v>5775</v>
      </c>
      <c r="L109" s="48">
        <f t="shared" si="248"/>
        <v>173600</v>
      </c>
      <c r="M109" s="48">
        <f t="shared" si="248"/>
        <v>195012</v>
      </c>
      <c r="N109" s="48">
        <f t="shared" si="248"/>
        <v>10354</v>
      </c>
      <c r="O109" s="48">
        <f t="shared" si="248"/>
        <v>4354</v>
      </c>
      <c r="P109" s="48">
        <f t="shared" si="248"/>
        <v>5811</v>
      </c>
      <c r="Q109" s="48">
        <f t="shared" si="248"/>
        <v>180304</v>
      </c>
      <c r="R109" s="48" t="e">
        <f>R108+R70+#REF!+R64+R62</f>
        <v>#REF!</v>
      </c>
      <c r="S109" s="48" t="e">
        <f>S108+S70+#REF!+S64+S62</f>
        <v>#REF!</v>
      </c>
      <c r="T109" s="48" t="e">
        <f>T108+T70+#REF!+T64+T62</f>
        <v>#REF!</v>
      </c>
      <c r="U109" s="48" t="e">
        <f>U108+U70+#REF!+U64+U62</f>
        <v>#REF!</v>
      </c>
      <c r="V109" s="48" t="e">
        <f>V108+V70+#REF!+V64+V62</f>
        <v>#REF!</v>
      </c>
      <c r="W109" s="48" t="e">
        <f>W108+W70+#REF!+W64+W62</f>
        <v>#REF!</v>
      </c>
      <c r="X109" s="42">
        <f t="shared" si="220"/>
        <v>103.58</v>
      </c>
      <c r="Y109" s="42">
        <f t="shared" si="221"/>
        <v>102.01</v>
      </c>
      <c r="Z109" s="42">
        <f t="shared" si="222"/>
        <v>96.41</v>
      </c>
      <c r="AA109" s="42">
        <f t="shared" si="223"/>
        <v>100.62</v>
      </c>
      <c r="AB109" s="42">
        <f t="shared" si="224"/>
        <v>103.86</v>
      </c>
      <c r="AC109" s="43">
        <f t="shared" si="225"/>
        <v>6746</v>
      </c>
      <c r="AD109" s="43">
        <f t="shared" si="226"/>
        <v>204</v>
      </c>
      <c r="AE109" s="43">
        <f t="shared" si="227"/>
        <v>-162</v>
      </c>
      <c r="AF109" s="43">
        <f t="shared" si="228"/>
        <v>36</v>
      </c>
      <c r="AG109" s="43">
        <f t="shared" si="229"/>
        <v>6704</v>
      </c>
      <c r="AH109" s="43">
        <f t="shared" ref="AH109:AQ109" si="249">AH108+AH70+AH64+AH62</f>
        <v>8687</v>
      </c>
      <c r="AI109" s="43">
        <f t="shared" si="249"/>
        <v>204</v>
      </c>
      <c r="AJ109" s="43">
        <f t="shared" si="249"/>
        <v>51</v>
      </c>
      <c r="AK109" s="43">
        <f t="shared" si="249"/>
        <v>190</v>
      </c>
      <c r="AL109" s="43">
        <f t="shared" si="249"/>
        <v>8666</v>
      </c>
      <c r="AM109" s="43">
        <f t="shared" si="249"/>
        <v>-1941</v>
      </c>
      <c r="AN109" s="43">
        <f t="shared" si="249"/>
        <v>0</v>
      </c>
      <c r="AO109" s="43">
        <f t="shared" si="249"/>
        <v>-213</v>
      </c>
      <c r="AP109" s="43">
        <f t="shared" si="249"/>
        <v>-154</v>
      </c>
      <c r="AQ109" s="43">
        <f t="shared" si="249"/>
        <v>-1962</v>
      </c>
      <c r="AR109" s="48">
        <f>ROUND(M109/$AR$5,0)</f>
        <v>17728</v>
      </c>
      <c r="AS109" s="48">
        <f t="shared" ref="AS109:BA109" si="250">AS108+AS70+AS64+AS62</f>
        <v>942</v>
      </c>
      <c r="AT109" s="48">
        <f t="shared" si="250"/>
        <v>397</v>
      </c>
      <c r="AU109" s="48">
        <f t="shared" si="250"/>
        <v>527</v>
      </c>
      <c r="AV109" s="48">
        <f t="shared" si="250"/>
        <v>16391</v>
      </c>
      <c r="AW109" s="48">
        <f t="shared" si="250"/>
        <v>10366</v>
      </c>
      <c r="AX109" s="48">
        <f t="shared" si="250"/>
        <v>718</v>
      </c>
      <c r="AY109" s="48">
        <f t="shared" si="250"/>
        <v>573</v>
      </c>
      <c r="AZ109" s="48">
        <f t="shared" si="250"/>
        <v>488</v>
      </c>
      <c r="BA109" s="48">
        <f t="shared" si="250"/>
        <v>9075</v>
      </c>
      <c r="BB109" s="44">
        <f t="shared" si="244"/>
        <v>0.6</v>
      </c>
      <c r="BC109" s="44">
        <f t="shared" si="244"/>
        <v>0.8</v>
      </c>
      <c r="BD109" s="44">
        <f t="shared" si="244"/>
        <v>1.4</v>
      </c>
      <c r="BE109" s="44">
        <f t="shared" si="244"/>
        <v>0.9</v>
      </c>
      <c r="BF109" s="44">
        <f t="shared" si="244"/>
        <v>0.6</v>
      </c>
      <c r="BG109" s="48">
        <f t="shared" ref="BG109:BU109" si="251">BG108+BG70+BG64+BG62</f>
        <v>0</v>
      </c>
      <c r="BH109" s="48">
        <f t="shared" si="251"/>
        <v>0</v>
      </c>
      <c r="BI109" s="48">
        <f t="shared" si="251"/>
        <v>0</v>
      </c>
      <c r="BJ109" s="48">
        <f t="shared" si="251"/>
        <v>0</v>
      </c>
      <c r="BK109" s="48">
        <f t="shared" si="251"/>
        <v>0</v>
      </c>
      <c r="BL109" s="48">
        <f t="shared" si="251"/>
        <v>0</v>
      </c>
      <c r="BM109" s="48">
        <f t="shared" si="251"/>
        <v>0</v>
      </c>
      <c r="BN109" s="48">
        <f t="shared" si="251"/>
        <v>0</v>
      </c>
      <c r="BO109" s="48">
        <f t="shared" si="251"/>
        <v>0</v>
      </c>
      <c r="BP109" s="48">
        <f t="shared" si="251"/>
        <v>0</v>
      </c>
      <c r="BQ109" s="48">
        <f t="shared" si="251"/>
        <v>0</v>
      </c>
      <c r="BR109" s="48">
        <f t="shared" si="251"/>
        <v>0</v>
      </c>
      <c r="BS109" s="48">
        <f t="shared" si="251"/>
        <v>0</v>
      </c>
      <c r="BT109" s="48">
        <f t="shared" si="251"/>
        <v>0</v>
      </c>
      <c r="BU109" s="48">
        <f t="shared" si="251"/>
        <v>0</v>
      </c>
      <c r="BV109" s="48">
        <f t="shared" ref="BV109:BW109" si="252">BV108+BV70+BV64+BV62</f>
        <v>0</v>
      </c>
      <c r="BW109" s="48">
        <f t="shared" si="252"/>
        <v>0</v>
      </c>
      <c r="BX109" s="48">
        <f t="shared" ref="BX109" si="253">BX108+BX70+BX64+BX62</f>
        <v>0</v>
      </c>
      <c r="BY109" s="48"/>
    </row>
    <row r="110" spans="1:77" ht="46.5" customHeight="1" x14ac:dyDescent="0.25">
      <c r="A110" s="60"/>
      <c r="B110" s="61" t="s">
        <v>84</v>
      </c>
      <c r="C110" s="30">
        <v>6092</v>
      </c>
      <c r="D110" s="31">
        <v>465</v>
      </c>
      <c r="E110" s="31">
        <v>140</v>
      </c>
      <c r="F110" s="31">
        <v>320</v>
      </c>
      <c r="G110" s="31">
        <f>C110-D110-E110</f>
        <v>5487</v>
      </c>
      <c r="H110" s="30">
        <f>ROUND(C110/12*$I$5,0)</f>
        <v>5584</v>
      </c>
      <c r="I110" s="31">
        <f>ROUND(D110/12*$I$5,0)</f>
        <v>426</v>
      </c>
      <c r="J110" s="31">
        <f>ROUND(E110/12*$I$5,0)</f>
        <v>128</v>
      </c>
      <c r="K110" s="31">
        <f>ROUND(F110/12*$I$5,0)</f>
        <v>293</v>
      </c>
      <c r="L110" s="31">
        <f>H110-I110-J110</f>
        <v>5030</v>
      </c>
      <c r="M110" s="30"/>
      <c r="N110" s="31"/>
      <c r="O110" s="31"/>
      <c r="P110" s="31"/>
      <c r="Q110" s="31">
        <f>M110-N110-O110</f>
        <v>0</v>
      </c>
      <c r="R110" s="31"/>
      <c r="S110" s="31"/>
      <c r="T110" s="31"/>
      <c r="U110" s="31"/>
      <c r="V110" s="31"/>
      <c r="W110" s="31"/>
      <c r="X110" s="32">
        <f t="shared" si="220"/>
        <v>0</v>
      </c>
      <c r="Y110" s="33">
        <f t="shared" si="221"/>
        <v>0</v>
      </c>
      <c r="Z110" s="33">
        <f t="shared" si="222"/>
        <v>0</v>
      </c>
      <c r="AA110" s="33">
        <f t="shared" si="223"/>
        <v>0</v>
      </c>
      <c r="AB110" s="33">
        <f t="shared" si="224"/>
        <v>0</v>
      </c>
      <c r="AC110" s="62">
        <f>M110-H110</f>
        <v>-5584</v>
      </c>
      <c r="AD110" s="30">
        <f t="shared" ref="AD110:AF110" si="254">N110-I110</f>
        <v>-426</v>
      </c>
      <c r="AE110" s="30">
        <f t="shared" si="254"/>
        <v>-128</v>
      </c>
      <c r="AF110" s="30">
        <f t="shared" si="254"/>
        <v>-293</v>
      </c>
      <c r="AG110" s="31">
        <f t="shared" si="229"/>
        <v>-5030</v>
      </c>
      <c r="AH110" s="30">
        <f>IFERROR(IF(AC110&gt;0,AC110,0),0)</f>
        <v>0</v>
      </c>
      <c r="AI110" s="31">
        <f>IFERROR(IF(AD110&gt;0,AD110,0),0)</f>
        <v>0</v>
      </c>
      <c r="AJ110" s="31">
        <f>IFERROR(IF(AE110&gt;0,AE110,0),0)</f>
        <v>0</v>
      </c>
      <c r="AK110" s="31">
        <f>IFERROR(IF(AF110&gt;0,AF110,0),0)</f>
        <v>0</v>
      </c>
      <c r="AL110" s="31">
        <f t="shared" ref="AL110" si="255">IFERROR(IF(AG110&gt;0,AG110,0),0)</f>
        <v>0</v>
      </c>
      <c r="AM110" s="30">
        <f>IFERROR(IF(AC110&lt;0,AC110,0),0)</f>
        <v>-5584</v>
      </c>
      <c r="AN110" s="31">
        <f>IFERROR(IF(AD110&lt;0,AD110,0),0)</f>
        <v>-426</v>
      </c>
      <c r="AO110" s="31">
        <f>IFERROR(IF(AE110&lt;0,AE110,0),0)</f>
        <v>-128</v>
      </c>
      <c r="AP110" s="31">
        <f>IFERROR(IF(AF110&lt;0,AF110,0),0)</f>
        <v>-293</v>
      </c>
      <c r="AQ110" s="31">
        <f>IFERROR(IF(AG110&lt;0,AG110,0),0)</f>
        <v>-5030</v>
      </c>
      <c r="AR110" s="53">
        <f>ROUND(M110/$AR$5,0)</f>
        <v>0</v>
      </c>
      <c r="AS110" s="54">
        <f>ROUND(N110/$AR$5,0)</f>
        <v>0</v>
      </c>
      <c r="AT110" s="54">
        <f>ROUND(O110/$AR$5,0)</f>
        <v>0</v>
      </c>
      <c r="AU110" s="54">
        <f>ROUND(P110/$AR$5,0)</f>
        <v>0</v>
      </c>
      <c r="AV110" s="54">
        <f>ROUND(Q110/$AR$5,0)</f>
        <v>0</v>
      </c>
      <c r="AW110" s="34">
        <f t="shared" ref="AW110:AZ111" si="256">ROUND((C110-M110),0)</f>
        <v>6092</v>
      </c>
      <c r="AX110" s="35">
        <f t="shared" si="256"/>
        <v>465</v>
      </c>
      <c r="AY110" s="35">
        <f t="shared" si="256"/>
        <v>140</v>
      </c>
      <c r="AZ110" s="35">
        <f t="shared" si="256"/>
        <v>320</v>
      </c>
      <c r="BA110" s="35">
        <f>AW110-AX110-AY110</f>
        <v>5487</v>
      </c>
      <c r="BB110" s="94">
        <f t="shared" ref="BB110:BC111" si="257">IFERROR(ROUND((AW110/AR110),1),0)</f>
        <v>0</v>
      </c>
      <c r="BC110" s="52">
        <f t="shared" si="257"/>
        <v>0</v>
      </c>
      <c r="BD110" s="52">
        <f>IFERROR(ROUND((AY110/AT110),1),0)</f>
        <v>0</v>
      </c>
      <c r="BE110" s="52">
        <f t="shared" si="244"/>
        <v>0</v>
      </c>
      <c r="BF110" s="52">
        <f>IFERROR(ROUND((BA110/AV110),1),0)</f>
        <v>0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4"/>
      <c r="BQ110" s="53"/>
      <c r="BR110" s="54"/>
      <c r="BS110" s="54"/>
      <c r="BT110" s="54"/>
      <c r="BU110" s="54"/>
      <c r="BV110" s="54"/>
      <c r="BW110" s="54"/>
      <c r="BX110" s="54"/>
      <c r="BY110" s="38"/>
    </row>
    <row r="111" spans="1:77" ht="36" customHeight="1" x14ac:dyDescent="0.35">
      <c r="A111" s="65"/>
      <c r="B111" s="47" t="s">
        <v>85</v>
      </c>
      <c r="C111" s="66">
        <f t="shared" ref="C111:BP111" si="258">C110+C109</f>
        <v>211470</v>
      </c>
      <c r="D111" s="66">
        <f t="shared" si="258"/>
        <v>11563</v>
      </c>
      <c r="E111" s="66">
        <f t="shared" si="258"/>
        <v>5067</v>
      </c>
      <c r="F111" s="66">
        <f t="shared" si="258"/>
        <v>6619</v>
      </c>
      <c r="G111" s="66">
        <f t="shared" si="258"/>
        <v>194866</v>
      </c>
      <c r="H111" s="67">
        <f t="shared" si="258"/>
        <v>193850</v>
      </c>
      <c r="I111" s="67">
        <f t="shared" si="258"/>
        <v>10576</v>
      </c>
      <c r="J111" s="67">
        <f t="shared" si="258"/>
        <v>4644</v>
      </c>
      <c r="K111" s="67">
        <f t="shared" si="258"/>
        <v>6068</v>
      </c>
      <c r="L111" s="67">
        <f t="shared" si="258"/>
        <v>178630</v>
      </c>
      <c r="M111" s="67">
        <f t="shared" si="258"/>
        <v>195012</v>
      </c>
      <c r="N111" s="67">
        <f t="shared" si="258"/>
        <v>10354</v>
      </c>
      <c r="O111" s="67">
        <f t="shared" si="258"/>
        <v>4354</v>
      </c>
      <c r="P111" s="67">
        <f t="shared" si="258"/>
        <v>5811</v>
      </c>
      <c r="Q111" s="67">
        <f t="shared" si="258"/>
        <v>180304</v>
      </c>
      <c r="R111" s="67" t="e">
        <f t="shared" si="258"/>
        <v>#REF!</v>
      </c>
      <c r="S111" s="67" t="e">
        <f t="shared" si="258"/>
        <v>#REF!</v>
      </c>
      <c r="T111" s="67" t="e">
        <f t="shared" si="258"/>
        <v>#REF!</v>
      </c>
      <c r="U111" s="67" t="e">
        <f t="shared" si="258"/>
        <v>#REF!</v>
      </c>
      <c r="V111" s="67" t="e">
        <f t="shared" si="258"/>
        <v>#REF!</v>
      </c>
      <c r="W111" s="67" t="e">
        <f t="shared" si="258"/>
        <v>#REF!</v>
      </c>
      <c r="X111" s="42">
        <f t="shared" si="220"/>
        <v>100.6</v>
      </c>
      <c r="Y111" s="42">
        <f t="shared" si="221"/>
        <v>97.9</v>
      </c>
      <c r="Z111" s="42">
        <f t="shared" si="222"/>
        <v>93.76</v>
      </c>
      <c r="AA111" s="42">
        <f t="shared" si="223"/>
        <v>95.76</v>
      </c>
      <c r="AB111" s="42">
        <f t="shared" si="224"/>
        <v>100.94</v>
      </c>
      <c r="AC111" s="43">
        <f t="shared" si="225"/>
        <v>1162</v>
      </c>
      <c r="AD111" s="43">
        <f t="shared" si="226"/>
        <v>-222</v>
      </c>
      <c r="AE111" s="43">
        <f t="shared" si="227"/>
        <v>-290</v>
      </c>
      <c r="AF111" s="63">
        <f t="shared" si="228"/>
        <v>-257</v>
      </c>
      <c r="AG111" s="43">
        <f t="shared" si="229"/>
        <v>1674</v>
      </c>
      <c r="AH111" s="67">
        <f t="shared" si="258"/>
        <v>8687</v>
      </c>
      <c r="AI111" s="67">
        <f t="shared" si="258"/>
        <v>204</v>
      </c>
      <c r="AJ111" s="67">
        <f t="shared" si="258"/>
        <v>51</v>
      </c>
      <c r="AK111" s="67">
        <f t="shared" si="258"/>
        <v>190</v>
      </c>
      <c r="AL111" s="67">
        <f t="shared" si="258"/>
        <v>8666</v>
      </c>
      <c r="AM111" s="67">
        <f t="shared" si="258"/>
        <v>-7525</v>
      </c>
      <c r="AN111" s="67">
        <f t="shared" si="258"/>
        <v>-426</v>
      </c>
      <c r="AO111" s="67">
        <f t="shared" si="258"/>
        <v>-341</v>
      </c>
      <c r="AP111" s="67">
        <f t="shared" si="258"/>
        <v>-447</v>
      </c>
      <c r="AQ111" s="67">
        <f t="shared" si="258"/>
        <v>-6992</v>
      </c>
      <c r="AR111" s="67">
        <f>AR110+AR109</f>
        <v>17728</v>
      </c>
      <c r="AS111" s="67">
        <f t="shared" si="258"/>
        <v>942</v>
      </c>
      <c r="AT111" s="67">
        <f t="shared" si="258"/>
        <v>397</v>
      </c>
      <c r="AU111" s="67">
        <f t="shared" si="258"/>
        <v>527</v>
      </c>
      <c r="AV111" s="67">
        <f t="shared" si="258"/>
        <v>16391</v>
      </c>
      <c r="AW111" s="95">
        <f t="shared" si="256"/>
        <v>16458</v>
      </c>
      <c r="AX111" s="95">
        <f t="shared" si="256"/>
        <v>1209</v>
      </c>
      <c r="AY111" s="95">
        <f t="shared" si="256"/>
        <v>713</v>
      </c>
      <c r="AZ111" s="95">
        <f t="shared" si="256"/>
        <v>808</v>
      </c>
      <c r="BA111" s="95">
        <f t="shared" ref="BA111" si="259">ROUND((G111-Q111),0)</f>
        <v>14562</v>
      </c>
      <c r="BB111" s="87">
        <f t="shared" si="257"/>
        <v>0.9</v>
      </c>
      <c r="BC111" s="87">
        <f t="shared" ref="BC111" si="260">IFERROR(ROUND((AX111/AS111),1),0)</f>
        <v>1.3</v>
      </c>
      <c r="BD111" s="87">
        <f t="shared" ref="BD111" si="261">IFERROR(ROUND((AY111/AT111),1),0)</f>
        <v>1.8</v>
      </c>
      <c r="BE111" s="87">
        <f t="shared" si="244"/>
        <v>1.5</v>
      </c>
      <c r="BF111" s="87">
        <f t="shared" ref="BF111" si="262">IFERROR(ROUND((BA111/AV111),1),0)</f>
        <v>0.9</v>
      </c>
      <c r="BG111" s="67">
        <f t="shared" si="258"/>
        <v>0</v>
      </c>
      <c r="BH111" s="67">
        <f t="shared" si="258"/>
        <v>0</v>
      </c>
      <c r="BI111" s="67">
        <f t="shared" si="258"/>
        <v>0</v>
      </c>
      <c r="BJ111" s="67">
        <f t="shared" si="258"/>
        <v>0</v>
      </c>
      <c r="BK111" s="67">
        <f t="shared" si="258"/>
        <v>0</v>
      </c>
      <c r="BL111" s="67">
        <f t="shared" si="258"/>
        <v>0</v>
      </c>
      <c r="BM111" s="67">
        <f t="shared" si="258"/>
        <v>0</v>
      </c>
      <c r="BN111" s="67">
        <f t="shared" si="258"/>
        <v>0</v>
      </c>
      <c r="BO111" s="67">
        <f t="shared" si="258"/>
        <v>0</v>
      </c>
      <c r="BP111" s="67">
        <f t="shared" si="258"/>
        <v>0</v>
      </c>
      <c r="BQ111" s="67">
        <f t="shared" ref="BQ111:BX111" si="263">BQ110+BQ109</f>
        <v>0</v>
      </c>
      <c r="BR111" s="67">
        <f t="shared" si="263"/>
        <v>0</v>
      </c>
      <c r="BS111" s="67">
        <f t="shared" si="263"/>
        <v>0</v>
      </c>
      <c r="BT111" s="67">
        <f t="shared" si="263"/>
        <v>0</v>
      </c>
      <c r="BU111" s="67">
        <f t="shared" si="263"/>
        <v>0</v>
      </c>
      <c r="BV111" s="67">
        <f t="shared" si="263"/>
        <v>0</v>
      </c>
      <c r="BW111" s="67">
        <f t="shared" si="263"/>
        <v>0</v>
      </c>
      <c r="BX111" s="67">
        <f t="shared" si="263"/>
        <v>0</v>
      </c>
      <c r="BY111" s="67"/>
    </row>
    <row r="112" spans="1:77" x14ac:dyDescent="0.4">
      <c r="AM112" s="68"/>
      <c r="AN112" s="68"/>
      <c r="AO112" s="68"/>
      <c r="AP112" s="68"/>
      <c r="AQ112" s="68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  <c r="BQ112" s="69"/>
      <c r="BR112" s="69"/>
      <c r="BS112" s="69"/>
      <c r="BT112" s="69"/>
      <c r="BU112" s="69"/>
      <c r="BV112" s="69"/>
      <c r="BW112" s="108"/>
      <c r="BX112" s="69"/>
    </row>
    <row r="113" spans="3:76" s="27" customFormat="1" x14ac:dyDescent="0.4"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1"/>
      <c r="Y113" s="71"/>
      <c r="Z113" s="71"/>
      <c r="AA113" s="71"/>
      <c r="AB113" s="71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3"/>
      <c r="BC113" s="73"/>
      <c r="BD113" s="73"/>
      <c r="BE113" s="73"/>
      <c r="BF113" s="73"/>
      <c r="BL113" s="70"/>
      <c r="BM113" s="68"/>
    </row>
    <row r="114" spans="3:76" x14ac:dyDescent="0.4"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 t="s">
        <v>102</v>
      </c>
      <c r="O114" s="74"/>
      <c r="P114" s="74"/>
      <c r="Q114" s="74"/>
      <c r="R114" s="74"/>
      <c r="S114" s="74"/>
      <c r="T114" s="74"/>
      <c r="U114" s="74"/>
      <c r="V114" s="74"/>
      <c r="W114" s="74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</row>
    <row r="115" spans="3:76" ht="33" x14ac:dyDescent="0.45"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01"/>
      <c r="BR115" s="101"/>
      <c r="BS115" s="101"/>
      <c r="BT115" s="101"/>
      <c r="BU115" s="101"/>
      <c r="BV115" s="103"/>
      <c r="BW115" s="103"/>
      <c r="BX115" s="103"/>
    </row>
    <row r="116" spans="3:76" x14ac:dyDescent="0.4">
      <c r="AW116" s="75"/>
      <c r="AX116" s="75"/>
      <c r="AY116" s="75"/>
      <c r="AZ116" s="75"/>
      <c r="BA116" s="75"/>
    </row>
  </sheetData>
  <mergeCells count="100">
    <mergeCell ref="BC14:BD14"/>
    <mergeCell ref="BE14:BE16"/>
    <mergeCell ref="BH14:BI14"/>
    <mergeCell ref="BJ14:BJ16"/>
    <mergeCell ref="BR14:BS14"/>
    <mergeCell ref="BN15:BN16"/>
    <mergeCell ref="BM15:BM16"/>
    <mergeCell ref="BL14:BL16"/>
    <mergeCell ref="H115:BP115"/>
    <mergeCell ref="BH15:BH16"/>
    <mergeCell ref="BI15:BI16"/>
    <mergeCell ref="AS15:AS16"/>
    <mergeCell ref="AT15:AT16"/>
    <mergeCell ref="AX15:AX16"/>
    <mergeCell ref="AD15:AD16"/>
    <mergeCell ref="AC14:AC16"/>
    <mergeCell ref="AB14:AB16"/>
    <mergeCell ref="AY15:AY16"/>
    <mergeCell ref="AN15:AN16"/>
    <mergeCell ref="BF14:BF16"/>
    <mergeCell ref="AE15:AE16"/>
    <mergeCell ref="X14:X16"/>
    <mergeCell ref="Y14:Z14"/>
    <mergeCell ref="AA14:AA16"/>
    <mergeCell ref="AD14:AE14"/>
    <mergeCell ref="AF14:AF16"/>
    <mergeCell ref="AI14:AJ14"/>
    <mergeCell ref="AK14:AK16"/>
    <mergeCell ref="AL14:AL16"/>
    <mergeCell ref="N15:N16"/>
    <mergeCell ref="O15:O16"/>
    <mergeCell ref="Y15:Y16"/>
    <mergeCell ref="Z15:Z16"/>
    <mergeCell ref="Q14:Q16"/>
    <mergeCell ref="N14:O14"/>
    <mergeCell ref="P14:P16"/>
    <mergeCell ref="BB14:BB16"/>
    <mergeCell ref="AH14:AH16"/>
    <mergeCell ref="AM14:AM16"/>
    <mergeCell ref="AO15:AO16"/>
    <mergeCell ref="AI15:AI16"/>
    <mergeCell ref="AJ15:AJ16"/>
    <mergeCell ref="AS14:AT14"/>
    <mergeCell ref="AU14:AU16"/>
    <mergeCell ref="AX14:AY14"/>
    <mergeCell ref="AZ14:AZ16"/>
    <mergeCell ref="AP14:AP16"/>
    <mergeCell ref="AQ14:AQ16"/>
    <mergeCell ref="AN14:AO14"/>
    <mergeCell ref="D15:D16"/>
    <mergeCell ref="E15:E16"/>
    <mergeCell ref="I15:I16"/>
    <mergeCell ref="J15:J16"/>
    <mergeCell ref="G14:G16"/>
    <mergeCell ref="H14:H16"/>
    <mergeCell ref="D14:E14"/>
    <mergeCell ref="F14:F16"/>
    <mergeCell ref="I14:J14"/>
    <mergeCell ref="K14:K16"/>
    <mergeCell ref="BY13:BY16"/>
    <mergeCell ref="AR14:AR16"/>
    <mergeCell ref="AV14:AV16"/>
    <mergeCell ref="AW14:AW16"/>
    <mergeCell ref="AR13:AV13"/>
    <mergeCell ref="AW13:BA13"/>
    <mergeCell ref="BB13:BF13"/>
    <mergeCell ref="BG14:BG16"/>
    <mergeCell ref="BC15:BC16"/>
    <mergeCell ref="BD15:BD16"/>
    <mergeCell ref="BA14:BA16"/>
    <mergeCell ref="BP14:BP16"/>
    <mergeCell ref="BO15:BO16"/>
    <mergeCell ref="BK14:BK16"/>
    <mergeCell ref="BM14:BO14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W14:BW16"/>
    <mergeCell ref="BX14:BX16"/>
    <mergeCell ref="BV14:BV16"/>
    <mergeCell ref="BV13:BX13"/>
    <mergeCell ref="BQ13:BU13"/>
    <mergeCell ref="BQ14:BQ16"/>
    <mergeCell ref="BU14:BU16"/>
    <mergeCell ref="BR15:BR16"/>
    <mergeCell ref="BS15:BS16"/>
    <mergeCell ref="BT14:BT16"/>
  </mergeCells>
  <conditionalFormatting sqref="H25:P30 H32:P34 H36:P60 H63:P63 H65:P69 H71:P107 X25:AA30 X32:AA34 X63:AA63 X65:AA69 X110:AA110 X36:AA60 X19:AA23 X71:AA107 H31:AA31 H64:AA64 H35:AA35 H70:AA70 AB19:AG107 BD101 BD93:BE100 AH72:AK107 AL75:BB107 AH110:BO110 BG100:BP107 BD75:BP92 BF93:BP99 AL72:BP74 AB110:AG111 H61:AA62 BY111 BY24 BY108:BY109 BY31 BY35 BY61:BY62 BY64 BY70 H24:AA24 G108:BP108 G110:P110 G19:G107 H19:P23 AH111:BP111 AH19:BP71 BQ19:BX111 C19:E108 C110:E110 C109:BP109 C111:AA111">
    <cfRule type="cellIs" dxfId="4" priority="7" operator="lessThan">
      <formula>0</formula>
    </cfRule>
  </conditionalFormatting>
  <conditionalFormatting sqref="R110:W110 R71:W107 R65:W69 R63:W63 R36:W60 R32:W34 R25:W30 R19:W23">
    <cfRule type="cellIs" dxfId="3" priority="6" operator="lessThan">
      <formula>0</formula>
    </cfRule>
  </conditionalFormatting>
  <conditionalFormatting sqref="Q19:Q23 Q25:Q30 Q32:Q34 Q36:Q60 Q63 Q65:Q69 Q110 Q71:Q107">
    <cfRule type="cellIs" dxfId="2" priority="4" operator="lessThan">
      <formula>0</formula>
    </cfRule>
  </conditionalFormatting>
  <conditionalFormatting sqref="BC75:BC107 BD102:BF107 BE101:BF101 BF100">
    <cfRule type="cellIs" dxfId="1" priority="3" operator="lessThan">
      <formula>0</formula>
    </cfRule>
  </conditionalFormatting>
  <conditionalFormatting sqref="F19:F108 F110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2023-12-06T07:19:00Z</cp:lastPrinted>
  <dcterms:created xsi:type="dcterms:W3CDTF">2022-03-11T06:19:32Z</dcterms:created>
  <dcterms:modified xsi:type="dcterms:W3CDTF">2023-12-19T11:50:31Z</dcterms:modified>
</cp:coreProperties>
</file>